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A5181D9C-3047-476F-A7D0-847CC10478CE}"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Hoja1!$A$2:$R$143</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4" i="1" l="1"/>
  <c r="H124" i="1"/>
  <c r="H125" i="1"/>
  <c r="F124" i="1"/>
  <c r="J125" i="1"/>
  <c r="J126" i="1"/>
  <c r="J127" i="1"/>
  <c r="J128" i="1"/>
  <c r="J129" i="1"/>
  <c r="J130" i="1"/>
  <c r="J131" i="1"/>
  <c r="J132" i="1"/>
  <c r="J133" i="1"/>
  <c r="J134" i="1"/>
  <c r="J135" i="1"/>
  <c r="J136" i="1"/>
  <c r="J137" i="1"/>
  <c r="J138" i="1"/>
  <c r="J139" i="1"/>
  <c r="J140" i="1"/>
  <c r="J141" i="1"/>
  <c r="J142" i="1"/>
  <c r="J143" i="1"/>
  <c r="H126" i="1"/>
  <c r="H127" i="1"/>
  <c r="H128" i="1"/>
  <c r="H129" i="1"/>
  <c r="H130" i="1"/>
  <c r="H131" i="1"/>
  <c r="H132" i="1"/>
  <c r="H133" i="1"/>
  <c r="H134" i="1"/>
  <c r="H135" i="1"/>
  <c r="H136" i="1"/>
  <c r="H137" i="1"/>
  <c r="H138" i="1"/>
  <c r="H139" i="1"/>
  <c r="H140" i="1"/>
  <c r="H141" i="1"/>
  <c r="H142" i="1"/>
  <c r="H143" i="1"/>
  <c r="F125" i="1"/>
  <c r="F126" i="1"/>
  <c r="F127" i="1"/>
  <c r="F128" i="1"/>
  <c r="F129" i="1"/>
  <c r="F130" i="1"/>
  <c r="F131" i="1"/>
  <c r="F132" i="1"/>
  <c r="F133" i="1"/>
  <c r="F134" i="1"/>
  <c r="F135" i="1"/>
  <c r="F136" i="1"/>
  <c r="F137" i="1"/>
  <c r="F138" i="1"/>
  <c r="F139" i="1"/>
  <c r="F140" i="1"/>
  <c r="F141" i="1"/>
  <c r="F142" i="1"/>
  <c r="F143"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F4" i="1" l="1"/>
  <c r="F5" i="1"/>
  <c r="F6" i="1"/>
  <c r="F3" i="1"/>
  <c r="J3" i="1" l="1"/>
  <c r="H88" i="1" l="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80" i="1" l="1"/>
  <c r="H87" i="1" l="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<sst xmlns="http://schemas.openxmlformats.org/spreadsheetml/2006/main" count="576" uniqueCount="427">
  <si>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</si>
  <si>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</si>
  <si>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</si>
  <si>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</si>
  <si>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</si>
  <si>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</si>
  <si>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</si>
  <si>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</si>
  <si>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</si>
  <si>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</si>
  <si>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</si>
  <si>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PRESTACION DE SERVICIOS</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</si>
  <si>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</si>
  <si>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</si>
  <si>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Prestar servicios profesionales a la oficina de Promoción Social para el desarrollo, implementación y seguimiento de estrategias de atención a poblaciones vulnerables.</t>
  </si>
  <si>
    <t>CONVENIO</t>
  </si>
  <si>
    <t>SUMINISTRO</t>
  </si>
  <si>
    <t>Prestar servicios profesionales en la Subdirección de Enfermedades no Transmisibles para la gestión y desarrollo de la fase de alistamiento del proceso de actualización de la Política Pública Nacional de Salud Mental.</t>
  </si>
  <si>
    <t>Prestar servicios profesionales a la Oficina de Promoción Social en el seguimiento, control y reporte de información de los planes, programas y proyectos con poblaciones vulnerables.</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</si>
  <si>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</si>
  <si>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Prestar sus servicios profesionales en la Oficina de Gestión Territorial, Emergencias y Desastres del Ministerio de Salud y Protección Social, para apoyar las entidades territoriales e IPS en gestión del riesgo de desastres en salud y estrategias de divulgación</t>
  </si>
  <si>
    <t>Prestar servicios profesionales a la Oficina de Promoción Social para la gestión financiera y presupuestal que se requiere en la implementación de planes, programas y proyectos para población en condición de vulnerabilidad.</t>
  </si>
  <si>
    <t>Prestar servicios profesionales a la Oficina de Promoción Social para el seguimiento y monitoreo en la implementación de acciones de atención psicosocial y en salud integral a víctimas del conflicto armado.</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</si>
  <si>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Ministerio._x000D_</t>
  </si>
  <si>
    <t>https://community.secop.gov.co/Public/Tendering/OpportunityDetail/Index?noticeUID=CO1.NTC.5589248</t>
  </si>
  <si>
    <t>COMPRAVENTA</t>
  </si>
  <si>
    <t>MSPS-48-2024</t>
  </si>
  <si>
    <t>MSPS-844-2024</t>
  </si>
  <si>
    <t>MSPS-860-2024</t>
  </si>
  <si>
    <t>MSPS-867-2024</t>
  </si>
  <si>
    <t>MSPS-907-2024</t>
  </si>
  <si>
    <t>MSPS-914-2024</t>
  </si>
  <si>
    <t>MSPS-924-2024</t>
  </si>
  <si>
    <t>MSPS-926-2024</t>
  </si>
  <si>
    <t>MSPS-928-2024</t>
  </si>
  <si>
    <t>MSPS-931-2024</t>
  </si>
  <si>
    <t>MSPS-933-2024</t>
  </si>
  <si>
    <t>MSPS-934-2024</t>
  </si>
  <si>
    <t>MSPS-935-2024</t>
  </si>
  <si>
    <t>MSPS-937-2024</t>
  </si>
  <si>
    <t>MSPS-941-2024</t>
  </si>
  <si>
    <t>MSPS-943-2024</t>
  </si>
  <si>
    <t>MSPS-946-2024</t>
  </si>
  <si>
    <t>MSPS-947-2024</t>
  </si>
  <si>
    <t>MSPS-949-2024</t>
  </si>
  <si>
    <t>MSPS-952-2024</t>
  </si>
  <si>
    <t>MSPS-953-2024</t>
  </si>
  <si>
    <t>MSPS-954-2024</t>
  </si>
  <si>
    <t>MSPS-962-2024</t>
  </si>
  <si>
    <t>MSPS-964-2024</t>
  </si>
  <si>
    <t>MSPS-966-2024</t>
  </si>
  <si>
    <t>MSPS-969-2024</t>
  </si>
  <si>
    <t>MSPS-971-2024</t>
  </si>
  <si>
    <t>MSPS-972-2024</t>
  </si>
  <si>
    <t>MSPS-974-2024</t>
  </si>
  <si>
    <t>MSPS-975-2024</t>
  </si>
  <si>
    <t>MSPS-976-2024</t>
  </si>
  <si>
    <t>MSPS-977-2024</t>
  </si>
  <si>
    <t>MSPS-978-2024</t>
  </si>
  <si>
    <t>MSPS-979-2024</t>
  </si>
  <si>
    <t>MSPS-980-2024</t>
  </si>
  <si>
    <t>MSPS-981-2024</t>
  </si>
  <si>
    <t>MSPS-982-2024</t>
  </si>
  <si>
    <t>MSPS-983-2024</t>
  </si>
  <si>
    <t>MSPS-984-2024</t>
  </si>
  <si>
    <t>MSPS-985-2024</t>
  </si>
  <si>
    <t>MSPS-986-2024</t>
  </si>
  <si>
    <t>MSPS-987-2024</t>
  </si>
  <si>
    <t>MSPS-989-2024</t>
  </si>
  <si>
    <t>MSPS-990-2024</t>
  </si>
  <si>
    <t>MSPS-992-2024</t>
  </si>
  <si>
    <t>MSPS-993-2024</t>
  </si>
  <si>
    <t>MSPS-994-2024</t>
  </si>
  <si>
    <t>MSPS-995-2024</t>
  </si>
  <si>
    <t>MSPS-996-2024</t>
  </si>
  <si>
    <t>MSPS-997-2024</t>
  </si>
  <si>
    <t>MSPS-999-2024</t>
  </si>
  <si>
    <t>MSPS-1000-2024</t>
  </si>
  <si>
    <t>MSPS-1001-2024</t>
  </si>
  <si>
    <t>MSPS-1002-2024</t>
  </si>
  <si>
    <t>MSPS-1003-2024</t>
  </si>
  <si>
    <t>MSPS-1004-2024</t>
  </si>
  <si>
    <t>MSPS-1005-2024</t>
  </si>
  <si>
    <t>MSPS-1006-2024</t>
  </si>
  <si>
    <t>MSPS-1007-2024</t>
  </si>
  <si>
    <t>MSPS-1008-2024</t>
  </si>
  <si>
    <t>MSPS-1009-2024</t>
  </si>
  <si>
    <t>MSPS-1010-2024</t>
  </si>
  <si>
    <t>MSPS-1011-2024</t>
  </si>
  <si>
    <t>MSPS-1013-2024</t>
  </si>
  <si>
    <t>MSPS-1014-2024</t>
  </si>
  <si>
    <t>MSPS-1015-2024</t>
  </si>
  <si>
    <t>MSPS-1016-2024</t>
  </si>
  <si>
    <t>MSPS-1019-2024</t>
  </si>
  <si>
    <t>MSPS-1021-2024</t>
  </si>
  <si>
    <t>MSPS-1023-2024</t>
  </si>
  <si>
    <t>MSPS-1024-2024</t>
  </si>
  <si>
    <t>MSPS-1027-2024</t>
  </si>
  <si>
    <t>MSPS-1028-2024</t>
  </si>
  <si>
    <t>MSPS-1029-2024</t>
  </si>
  <si>
    <t>MSPS-1030-2024</t>
  </si>
  <si>
    <t>MSPS-1031-2024</t>
  </si>
  <si>
    <t>MSPS-1033-2024</t>
  </si>
  <si>
    <t>MSPS-1034-2024</t>
  </si>
  <si>
    <t>MSPS-1035-2024</t>
  </si>
  <si>
    <t>MSPS-1036-2024</t>
  </si>
  <si>
    <t>MSPS-1037-2024</t>
  </si>
  <si>
    <t>MSPS-1038-2024</t>
  </si>
  <si>
    <t>MSPS-1039-2024</t>
  </si>
  <si>
    <t>MSPS-1040-2024</t>
  </si>
  <si>
    <t>MSPS-1041-2024</t>
  </si>
  <si>
    <t>MSPS-1042-2024</t>
  </si>
  <si>
    <t>MSPS-1043-2024</t>
  </si>
  <si>
    <t>MSPS-1044-2024</t>
  </si>
  <si>
    <t>MSPS-1045-2024</t>
  </si>
  <si>
    <t>MSPS-1047-2024</t>
  </si>
  <si>
    <t>MSPS-1048-2024</t>
  </si>
  <si>
    <t>MSPS-1049-2024</t>
  </si>
  <si>
    <t>MSPS-1050-2024</t>
  </si>
  <si>
    <t>MSPS-1051-2024</t>
  </si>
  <si>
    <t>MSPS-1052-2024</t>
  </si>
  <si>
    <t>MSPS-1053-2024</t>
  </si>
  <si>
    <t>MSPS-1054-2024</t>
  </si>
  <si>
    <t>MSPS-1055-2024</t>
  </si>
  <si>
    <t>MSPS-1057-2024</t>
  </si>
  <si>
    <t>MSPS-1058-2024</t>
  </si>
  <si>
    <t>MSPS-1059-2024</t>
  </si>
  <si>
    <t>MSPS-1060-2024</t>
  </si>
  <si>
    <t>MSPS-1061-2024</t>
  </si>
  <si>
    <t>MSPS-1062-2024</t>
  </si>
  <si>
    <t>MSPS-1063-2024</t>
  </si>
  <si>
    <t>MSPS-1064-2024</t>
  </si>
  <si>
    <t>MSPS-1067-2024</t>
  </si>
  <si>
    <t>MSPS-1068-2024</t>
  </si>
  <si>
    <t>MSPS-1069-2024</t>
  </si>
  <si>
    <t>MSPS-1070-2024</t>
  </si>
  <si>
    <t>MSPS-1074-2024</t>
  </si>
  <si>
    <t>MSPS-1075-2024</t>
  </si>
  <si>
    <t>MSPS-1076-2024</t>
  </si>
  <si>
    <t>MSPS-1081-2024</t>
  </si>
  <si>
    <t>MSPS-1087-2024</t>
  </si>
  <si>
    <t>MSPS-1088-2024</t>
  </si>
  <si>
    <t>MSPS-1093-2024</t>
  </si>
  <si>
    <t>MSPS-1094-2024</t>
  </si>
  <si>
    <t>MSPS-1096-2024</t>
  </si>
  <si>
    <t>MSPS-1102-2024</t>
  </si>
  <si>
    <t>MSPS-1103-2024</t>
  </si>
  <si>
    <t>Prestar servicios profesionales al Ministerio de Salud y Protección Social para apoyar la implementación de estrategias de coordinación y articulación nacional para la construcción de los lineamientos de enfoque diferencial étnico.</t>
  </si>
  <si>
    <t>Prestar servicios profesionales a la Oficina de Promoción Social para el seguimiento y monitoreo en la implementacion de acciones de atencion psicosocial y en salud integral a víctimas del conflicto armado.</t>
  </si>
  <si>
    <t>Prestación de servicios para realizar y desarrollar los programas y actividades requeridas de bienestar social, estímulos y de cada una de las estrategias del programa de Talento Humano</t>
  </si>
  <si>
    <t>Prestar servicios profesionales a la dirección de promoción y prevención en la gestión relacionada con la contratación para la prevención de enfermedades trasmisibles, enfermedades prevenibles por vacunas.</t>
  </si>
  <si>
    <t>Brindar apoyo en materia contractual a las diferentes dependencias y áreas del Ministerio de Salud y Protección Social.</t>
  </si>
  <si>
    <t>Prestar servicios profesionales en la Subdirección de Enfermedades no Transmisibles para la gestión y desarrollo
de la fase de actualización de la Política Pública Nacional de salud mental, para el componente operativo de
participación ciudadana en sistematización.</t>
  </si>
  <si>
    <t>Prestar servicios profesionales a la Oficina de Promoción Social en asuntos normativos para la articulación e
implementación de acciones que incorporen la transversalización el enfoque diferencial en la población en situación
de vulnerabilidad.</t>
  </si>
  <si>
    <t>Prestar servicios profesionales en la oficina de promoción social para apoyar la implementación y seguimiento de
políticas públicas de poblaciones vulnerables.</t>
  </si>
  <si>
    <t>Prestar los servicios profesionales para apoyar la gestión de la Oficina de Tecnología de la Información y la
Comunicación TIC del Ministerio de Salud y de la Protección Social como Arquitecto Empresarial para impartir al MSPS,
los lineamientos y mapa de ruta tecnológica, con base al marco de referencia de Arquitectura Empresarial y la
alineación e interoperabilidad con los Sistemas de Información del MSPS y de los que lo requieran.</t>
  </si>
  <si>
    <t>Prestar servicios profesionales en la Subdirección de Enfermedades no Transmisibles para la gestión y desarrollo
de la fase de actualización de la Política Pública Nacional de salud mental, para el componente de acompañamiento
normativo y de contratación</t>
  </si>
  <si>
    <t>Prestar los servicios profesionales para apoyar la gestión de la Oficina de Tecnología de la Información y la
Comunicación TIC del Ministerio de Salud y de la Protección Social en el seguimiento y mejoramiento de los
procesos de la dependencia dentro del Sistema Integrado de Gestión</t>
  </si>
  <si>
    <t>Prestación de Servicios de apoyo a la Oficina de Tecnología de la Información y la Comunicación TIC del Ministerio de Salud y Protección Social en actividades de trámites contractuales de la dependencia asociada a los aplicativos misionales de la entidad.</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</si>
  <si>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</si>
  <si>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</si>
  <si>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Prestar los servicios profesionales para apoyar, desde el componente administrativo y financiero, la gestión de la Oficina de Tecnología de la Información y la Comunicación -OTIC del Ministerio de Salud y de la Protección Social.</t>
  </si>
  <si>
    <t>Prestar los servicios profesionales para apoyar la gestión de la Oficina de Tecnología de la Información y la
Comunicación OTIC del Ministerio de Salud y de la Protección Social en actividades de planeación y seguimiento
a la ejecución de los proyectos relacionados con el Sistema de Información de Salud y Protección Social</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</si>
  <si>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Social._x000D_</t>
  </si>
  <si>
    <t>Actualización y soporte técnico para los aplicativos adquiridos por el Ministerio de Salud y Protección Social licenciados por Certicámara S.A. y compra de los productos de certificación digital abierta requeridos para su funcionamiento</t>
  </si>
  <si>
    <t>Prestar servicios profesionales para el apoyo a los procesos de administración e inventarios, distribución biológicos e insumos del PAI.</t>
  </si>
  <si>
    <t>Prestar servicios profesionales en la Subdirección de Gestión de Operaciones apoyando jurídicamente los trámites
administrativos y contractuales que se requieran para el cumplimiento de las actividades y metas de la Subdirección.</t>
  </si>
  <si>
    <t>Prestar servicios profesionales para apoyar técnicamente a la DROASRLP en identificar los diferentes sistemas de
información con los que cuenta el Ministerio en materia de salud para incorporarlos en el Sistema de Afiliación
Transaccional (SAT) con el fin de garantizar el proceso de Aseguramiento en el SGSSS de la población que habita
en el país, de acuerdo con las necesidades del Gobierno Nacional. Además de apoyar el análisis de la información,
monitoreo, seguimiento y evaluación de indicadores, para realizar la gestión del riesgo en riesgos laborales y de las
demás entidades responsables del sistema.</t>
  </si>
  <si>
    <t>Prestar los servicios profesionales para apoyar a la DPSAP en las actividades de carácter financiero, presupuestal
y contable en el marco de la política pública y del nuevo modelo de prestación de servicios de salud que conlleve al
fortalecimiento de las ESE hacia la gestión integral._x000D_</t>
  </si>
  <si>
    <t>Prestar servicios profesionales a la Subdirección de Enfermedades no Transmisibles en el desarrollo de acciones
de Teleorientación en salud mental desde la Línea de Teleorientación habilitada por el Minsalud para tal fin.</t>
  </si>
  <si>
    <t>Prestar servicios de apoyo en la planeación y ejecución de los eventos internos y externos del MSPS_x000D_</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</si>
  <si>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</si>
  <si>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</si>
  <si>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Aunar recursos técnicos, administrativos y financieros para garantizar el
cumplimiento de la Sentencia T-302 de 2017, Auto 696 del 2022, 480 y 1290 de 2023 mediante el avance en la
construcción del modelo de salud propio e intercultural de manera participativa, fortaleciendo el ejercicio de gobierno
propio y los procesos de formación de personal de salud comunitario con la población de la Organización Territorial
Wayuu Gobierno Propio en los cuatro (4) municipios.- Maicao, Riohacha, Manaure y Uribia._x000D_</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</si>
  <si>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</si>
  <si>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Prestar servicios profesionales en la Subdirección de Enfermedades no Transmisibles para la gestión y desarrollo
de la fase de actualización de la Política Pública Nacional de salud mental, para el componente operativo de
participación ciudadana en el acompañamiento metodológico y desarrollo de mesas.</t>
  </si>
  <si>
    <t>Prestar servicios profesionales en la Subdirección de Enfermedades no Transmisibles para la gestión y desarrollo
de la fase de actualización de la Política Pública Nacional de salud mental, para el componente de modelo de salud
mental.</t>
  </si>
  <si>
    <t>Prestar los servicios profesionales para apoyar la gestión de la Oficina de Tecnología de la Información y la
Comunicación OTIC del Ministerio de Salud y Protección Social en actividades de planeación y seguimiento a la
ejecución de los proyectos relacionados con el Sistema de Información de Salud y Protección Social.</t>
  </si>
  <si>
    <t xml:space="preserve">Prestación de servicios profesionales a la oficina de Promoción Social para apoyar la gestión diferencial en salud
para las personas con discapacidad y el procedimiento de certificación y Registro de Localización y Caracterización
de Personas con Discapacidad </t>
  </si>
  <si>
    <t>Prestar servicios profesionales a la oficina de Promoción Social para apoyar las gestiones jurídicas requeridas para
la finalización de los procesos de seguimiento a la ejecución de recursos dirigidos a poblaciones vulnerables.</t>
  </si>
  <si>
    <t>Prestar servicios profesionales en la Subdirección de Enfermedades no Transmisibles para la gestión y desarrollo
de la fase de actualización de la Política Pública Nacional de salud mental, para el componente operativo de
participación ciudadana en espacios participativos</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</si>
  <si>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</si>
  <si>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Suministro y distribución de elementos, útiles de oficina y papelería para las diferentes dependencias de la Entidad._x000D_</t>
  </si>
  <si>
    <t>Suministro de dotaciones (calzado y vestido de labor) para los servidores públicos
del Ministerio de Salud y Protección Social.</t>
  </si>
  <si>
    <t>Prestar servicios profesionales en el Ministerio de Salud y Protección Social para para acompañar y ejecutar el
desarrollo de procesos administrativos y de gestión contractual para la incorporación del enfoque diferencial.</t>
  </si>
  <si>
    <t>Prestar servicios a la Dirección Jurídica en la elaboración de los documentos requeridos para adelantar los trámites
de los procesos de acciones constitucionales (Tutelas) en los que sea parte el Ministerio de Salud y Protección Social
y que le sean asignados en reparto</t>
  </si>
  <si>
    <t>Prestación de servicios profesionales para apoyar el desarrollo de los tramites que adelanta la Subdirección de Gestión de Talento Humano, en el marco de la política de transformación digital y plan de trabajo.</t>
  </si>
  <si>
    <t>Prestación de servicios profesionales para apoyar el desarrollo de los tramites que adelanta la subdirección de gestión de talento humano, en el marco de la política de transformación digital y plan de trabajo, especialmente en la modernización y restructuración laboral</t>
  </si>
  <si>
    <t>Prestar los servicios profesionales para apoyar la gestión de la Oficina de Tecnología de la Información y la
Comunicación TIC del Ministerio de Salud y de la Protección Social en la ejecución de las actividades requeridas para a elaboración y/o actualización de servicios de información geográficos utilizando la plataforma del Módulo Geográfico
del Sistema de Información de Salud y Protección Social, así como la actualización de la respectiva geodatabase.</t>
  </si>
  <si>
    <t>Entrenamiento a la brigada de emergencias del Ministerio de Salud y Protección
Social, para la mejora continua del Sistema de Gestión de Seguridad y Salud en el Trabajo.</t>
  </si>
  <si>
    <t>Adquirir los servicios especializados Premier de Microsoft – Modelo Unified Enterprise Support para la optimización y
modernización de aplicaciones, transferencia de habilidades, aprovechamiento óptimo de la información para la toma de
decisiones, plan de gobierno estratégico y mejora de la postura de seguridad en la nube Azure, integrada en la plataforma
Microsoft del Ministerio de Salud y Protección Social.</t>
  </si>
  <si>
    <t>Prestación de servicios profesionales de apoyo al Ministerio de Salud y Protección Social, en la actualización y desarrollo de las herramientas relacionadas con los servicios y tecnologías financiadas con recursos de la UPC.</t>
  </si>
  <si>
    <t>Prestación de servicios profesionales a la Dirección de Promoción y Prevención en el seguimiento, monitoreo e
implementación de las metodologías y estrategias de planeación integral y transferencias de recursos, en salud
territorial en el marco de la implementación de la política de salud pública._x000D_</t>
  </si>
  <si>
    <t>Renovar el licenciamiento de software suite visión empresarial y la instalación e implementación
del módulo de seguridad de la información.</t>
  </si>
  <si>
    <t>Prestar servicios profesionales al Grupo de Inmunoprevenibles - PAI, en la emisión de respuestas de PQRSF,
actuaciones judiciales y solicitudes de entes de control que se presenten en temas relacionados con enfermedades
inmunoprevenibles – PAI y COVID 19.</t>
  </si>
  <si>
    <t>Prestar servicios profesionales en la Subdirección de Enfermedades no Transmisibles para la gestión y desarrollo
de la fase de actualización de la Política Pública Nacional de salud mental, para el componente de articulación de
políticas y conpes.</t>
  </si>
  <si>
    <t>SUMINISTRO Y DISTRIBUCIÓN DE ELEMENTOS DE Y PARA IMPRESIÓN
PARA LAS DIFERENTES DEPENDENCIAS DE LA ENTIDAD.</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</si>
  <si>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</si>
  <si>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Brindar apoyo al MSPS en el acompañamiento y orientación para la formulación y monitoreo del Plan Anticorrupción y Atención al Ciudadano, en la implementación del ciclo metodológico de administración de riesgos institucionales y en el fortalecimiento del Sistema de Control Interno y de las políticas de MIPG que le sean asignadas.</t>
  </si>
  <si>
    <t>Prestar servicios profesionales en la Subdirección de Enfermedades no Transmisibles para la gestión y desarrollo
de la fase de actualización de la Política Pública Nacional de salud mental, para el componente de rehabilitación en
salud mental.</t>
  </si>
  <si>
    <t>Prestar servicios profesionales a la oficina de promoción social en la articulación de acciones para la transversalización del enfoque diferencial con énfasis en los procesos de gestión de la información con población vulnerable.</t>
  </si>
  <si>
    <t>Prestar los servicios profesionales para apoyar la gestión de la Oficina de Tecnología de la Información y la Comunicación OTIC del Ministerio de Salud y Protección Social en actividades de planeación y seguimiento a la ejecución de los proyectos relacionados con el Sistema de Información de Salud y Protección Social.</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</si>
  <si>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pública._x000D_</t>
  </si>
  <si>
    <t>Realizar la disposición final de medicamentos, biológicos e insumos de interés en salud pública de
conformidad con la normatividad sanitaria y ambiental vigente.</t>
  </si>
  <si>
    <t>Prestar servicios de apoyo a la gestión administrativa Oficina de Gestión Territorial, Emergencias y Desastres del Ministerio de Salud y Protección Social, para apoyar la planeación estratégica y articulación con el Plan Nacional de Desarrollo en el marco de la gestión del riesgo de desastres en salud.</t>
  </si>
  <si>
    <t>Prestar servicios profesionales a la Dirección de Promoción y Prevención para el desarrollo de estrategias de comunicación que den respuesta a los planes, programas y proyectos de promoción de la salud y prevención de la enfermedad.</t>
  </si>
  <si>
    <t>Apoyar a la Dirección de Epidemiología y Demografía en los desarrollos técnicos del sistema de alertas y respuestas en vigilancia en salud pública, en el marco del Reglamento Sanitario Internacional RSI 2005 y la sanidad portuaria.</t>
  </si>
  <si>
    <t>Prestar servicios profesionales al Ministerio de Salud y Protección Social apoyando jurídicamente en la estructuración,
elaboración y revisión de actos administrativos relacionados con promoción de la salud y prevención de la enfermedad_x000D_</t>
  </si>
  <si>
    <t>Prestar servicios profesionales a la subdireccion de enfermedades no transmisibles en el apoyo clínico para la actualización de las herramientas que permitan actualizar la lista de enfermedades huérfanas/raras y sus diferentes anexos</t>
  </si>
  <si>
    <t>Prestar servicios profesionales de apoyo jurídico a la dirección de promoción y prevención en la revisión de marcos reglamentarios de promoción de la salud y prevención de la enfermedad.</t>
  </si>
  <si>
    <t>Prestar servicios profesionales a la Dirección de Promoción y Prevención, Grupo de Convivencia Social en el diseño de orientaciones técnicas para la implementación de estrategias dirigidas al desarrollo de capacidades para la implementación de redes sociales y comunitarias de apoyo en los temas de convivencia, prevención de violencias y salud mental.</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</si>
  <si>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</si>
  <si>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Prestación servicios profesionales para apoyar a la Dirección de Epidemiología y Demografía, en el procesamiento y
análisis de información en salud, para fortalecer los procesos de planeación en salud, gestión del conocimiento y
vigilancia en salud pública.</t>
  </si>
  <si>
    <t>Brindar apoyo al MSPS en el acompañamiento y orientación a los procesos asignados para la implementación de las metodologías del Sistema Integrado de Gestión y las políticas del Modelo Integrado de Planeación y Gestión MIPG asignadas, así como en el fortalecimiento, implementación y monitoreo de las metodologías de oferta institucional y mejora de procesos y procedimientos.</t>
  </si>
  <si>
    <t>Prestar servicios profesionales a la Dirección de Promoción y Prevención, Grupo de Convivencia Social en la actualización de las orientaciones técnicas sobre regulación y autorregulación y normas para la orientación de estrategias de promoción de la convivencia y prevención de las violencias en los entornos.</t>
  </si>
  <si>
    <t>Prestación de Servicios Profesionales a la Dirección de promoción y prevención para la revisión, estructuración, formulación y gestión de los proyectos relacionados con la Promoción de la salud y Prevención de la enfermedad.</t>
  </si>
  <si>
    <t>Prestar servicios profesionales en la subdirección de enfermedades no transmisibles para la gestión del plan de choque en crónicas</t>
  </si>
  <si>
    <t>Prestación de servicios profesionales a la Dirección de Promoción y Prevención en el seguimiento, monitoreo e implementación de las metodologías y estrategias de planeación integral y transferencias de recursos, en salud territorial en el marco de la implementación de la política de salud pública.</t>
  </si>
  <si>
    <t>Prestar servicios profesionales a la Dirección de Promoción y Prevención en el seguimiento, monitoreo y evaluación de la ejecución de recursos que se le transfieren a las entidades territoriales para la promoción de la salud y la prevención de la enfermedad.</t>
  </si>
  <si>
    <t>Brindar apoyo al MSPS en el acompañamiento a los procesos asignados para la implementación de las metodologías del Sistema Integrado de Gestión y las políticas del Modelo Integrado de Planeación y Gestión MIPG, así como en el fortalecimiento, implementación, control y monitoreo de la metodología de elaboración y control de documentos del SIG.</t>
  </si>
  <si>
    <t>Prestación servicios profesionales para apoyar a la Dirección de Epidemiología y Demografía en la ejecución de las actividades inherentes las comunicaciones en el marco de la planeación en salud, gestión del conocimiento y vigilancia en salud pública.</t>
  </si>
  <si>
    <t>Prestación de servicios profesionales a la Dirección de Epidemiología y Demografía, grupo de Gestión del Conocimiento y Fuentes de Información con énfasis en la formulación de indicadores, producción y análisis de información en salud según necesidades del Ministerio.</t>
  </si>
  <si>
    <t>Prestar apoyo administrativo en las actividades relacionadas con los tramites de la Dirección de Epidemiología y Demografía que se articula con el Grupo de Comunicaciones del Ministerio de Salud y Protección Social para actividades relacionadas con la gestión documental, viáticos y Archivo.</t>
  </si>
  <si>
    <t>Prestar servicios profesionales en el grupo de emergentes, reemergentes y desatendidas, mediante la consolidación,
depuración, análisis y procesos de asistencia técnica, relacionados con la información de los programas de tuberculosis
y lepra.</t>
  </si>
  <si>
    <t>Prestar los servicios profesionales para apoyar a la DPSAP en las actividades de carácter financiero, presupuestal y contable en el marco de la política pública y del nuevo modelo de prestación de servicios de salud que conlleve al fortalecimiento de las ESE hacia la gestión integral.</t>
  </si>
  <si>
    <t>PRESTAR SERVICIOS PROFESIONALES EN LA OFICINA DE PROMOCIÓN SOCIAL PARA APOYAR EL DISEÑO DE AYUDAS TECNOLÓGICAS.</t>
  </si>
  <si>
    <t>Prestación de servicios profesionales a la Dirección de Desarrollo del Talento Humano en Salud brindando apoyo jurídico en las propuestas regulatorias (Circulares, Resoluciones, Decretos, Proyectos de Ley ) y demás temas jurídicos relacionados con los componentes de formación, gestión y ejercicio del Talento Humano en Salud.</t>
  </si>
  <si>
    <t>Prestación de servicios profesionales a la Dirección de Epidemiología y Demografía, grupo de Gestión del Conocimiento y Fuentes de Información con énfasis en el modelamiento matemático y análisis estadístico de eventos en salud pública según necesidades del Ministerio.</t>
  </si>
  <si>
    <t>Prestar servicios profesionales a la Subdirección de Prestación de Servicios de Salud en el marco de la asistencia técnica a entidades territoriales con enfoque diferencial, territorial y poblacional para el fortalecimiento de la gestión integral asociada a la prestación de servicios de salud.</t>
  </si>
  <si>
    <t>Prestar servicios profesionales a la DPSAP en el diseño de estrategias de información y socialización, asociados a las herramientas de información para la prestación de servicios, en el marco del modelo de salud.</t>
  </si>
  <si>
    <t>Prestar servicios profesionales para brindar asistencia técnica al MSPS en la gestión integral, diseño y seguimiento de los proyectos de infraestructura física asociada a la prestación de servicios de salud.</t>
  </si>
  <si>
    <t>Prestar servicios de apoyo a la gestión al grupo de gestión integral en promoción social.</t>
  </si>
  <si>
    <t>Brindar apoyo al MSPS en el acompañamiento y orientación a los procesos asignados para la implementación de las metodologías del Sistema Integrado de Gestión y las políticas del Modelo Integrado de Planeación y Gestión MIPG asignadas, así como en el fortalecimiento, implementación y monitoreo de las actividades de planificación y evaluación del Sistema de Gestión de la Calidad.</t>
  </si>
  <si>
    <t>Prestación de servicios profesionales para apoyar el desarrollo de los tramites que adelanta la Subdirección de Gestión
de Talento Humano, en el marco de la política de transformación digital y plan de trabajo.</t>
  </si>
  <si>
    <t>Prestación de servicios profesionales para apoyar el desarrollo de los tramites que adelanta la subdirección de gestión de talento humano, en el marco de la política de transformación digital y plan de trabajo, especialmente en la modernización y restructuración laboral.</t>
  </si>
  <si>
    <t>Adquisición de paquetes fríos o pilas refrigerantes para la conservación de cadena de frío en la operación de los insumos para los programas de salud y salud pública y el Plan Ampliado de Inmunización PAI.</t>
  </si>
  <si>
    <t>Prestar servicios profesionales a la Dirección de Promoción y Prevención para la implementación del plan de Choque para la eliminación del tracoma.</t>
  </si>
  <si>
    <t>Prestar sus servicios profesionales en la oficina de gestión territorial, emergencias y desastres del ministerio de salud y protección social, para apoyar la formulación y actualización de guías, lineamientos, manuales, protocolos con enfoque de gestión del riesgo.</t>
  </si>
  <si>
    <t>Prestar servicios profesionales al MSPS para apoyar en la gestión y seguimiento a los planes, programas, proyectos y trazadores que contribuyan a la generación de conocimiento e información de valor para el fortalecimiento del MIPG institucional</t>
  </si>
  <si>
    <t>Brindar apoyo al MSPS en el acompañamiento y orientación a los procesos asignados para la implementación de las metodologías del Sistema Integrado de Gestión y las políticas del Modelo Integrado de Planeación y Gestión MIPG, así como apoyo en la mejora e integración de los Sistemas que componen el SIG.</t>
  </si>
  <si>
    <t>Apoyar a la Dirección de Epidemiología y Demografía en la revisión, análisis y propuestas técnicas y normativas relacionadas con la Red Nacional de Laboratorios.</t>
  </si>
  <si>
    <t>Prestar servicios profesionales a la Oficina de Tecnología de la Información y la Comunicación -OTIC del Ministerio de
Salud y Protección Social, para liderar y gestionar el diseño e implementación, así como el levantamiento de
requerimientos, del Modelo de Gobernanza de la infraestructura de datos del sector salud y protección social.</t>
  </si>
  <si>
    <t>Prestación de servicios profesionales a la Dirección de Desarrollo del Talento Humano en Salud en la atención
de consultas realizadas sobre el proceso de autorización del ejercicio del Talento Humano en Salud y
seguimiento a la delegación de funciones públicas a los colegios profesionales y a la Secretarías
Departamentales en Salud, así como atender las solicitudes que requiera el grupo de ejercicio y desempeño del
talento humano en salud.</t>
  </si>
  <si>
    <t>Prestar servicios profesionales en el apoyo estratégico para el posicionamiento regional y bilateral del Ministerio de Salud y Protección Social en materia de los intereses del sector salud y protección social.</t>
  </si>
  <si>
    <t>Brindar apoyo al MSPS en el acompañamiento y orientación a los procesos asignados para la implementación de las metodologías del Sistema Integrado de Gestión y las políticas del MIPG en especial en la perspectiva Relación Estado -Ciudadano.</t>
  </si>
  <si>
    <t>Prestación de Servicios Profesionales para apoyar la Dirección de Epidemiología y Demografía en la respuesta a las necesidades de información en salud.</t>
  </si>
  <si>
    <t>Prestar servicios profesionales en asuntos jurídicos relacionados con la actividad contractual de la entidad, en el marco de la planeación, gestión del conocimiento y vigilancia en salud pública y seguridad sanitaria.</t>
  </si>
  <si>
    <t>ADQUISICIÓN DE PRODUCTOS Y SERVICIOS ELECTRÓNICOS Y DIGITALES DE CONFIANZA PARA EL MINISTERIO DE SALUD Y PROTECCIÓN SOCIAL.</t>
  </si>
  <si>
    <t>https://community.secop.gov.co/Public/Tendering/OpportunityDetail/Index?noticeUID=CO1.NTC.5916359</t>
  </si>
  <si>
    <t>https://community.secop.gov.co/Public/Tendering/OpportunityDetail/Index?noticeUID=CO1.NTC.5797137</t>
  </si>
  <si>
    <t>https://community.secop.gov.co/Public/Tendering/OpportunityDetail/Index?noticeUID=CO1.NTC.5796804</t>
  </si>
  <si>
    <t>https://community.secop.gov.co/Public/Tendering/OpportunityDetail/Index?noticeUID=CO1.NTC.5788286</t>
  </si>
  <si>
    <t>https://community.secop.gov.co/Public/Tendering/OpportunityDetail/Index?noticeUID=CO1.NTC.5811510</t>
  </si>
  <si>
    <t>https://community.secop.gov.co/Public/Tendering/OpportunityDetail/Index?noticeUID=CO1.NTC.5859328</t>
  </si>
  <si>
    <t>https://community.secop.gov.co/Public/Tendering/OpportunityDetail/Index?noticeUID=CO1.NTC.5854505</t>
  </si>
  <si>
    <t>https://community.secop.gov.co/Public/Tendering/OpportunityDetail/Index?noticeUID=CO1.NTC.5822190</t>
  </si>
  <si>
    <t>https://community.secop.gov.co/Public/Tendering/OpportunityDetail/Index?noticeUID=CO1.NTC.5814999</t>
  </si>
  <si>
    <t>https://community.secop.gov.co/Public/Tendering/OpportunityDetail/Index?noticeUID=CO1.NTC.5831116</t>
  </si>
  <si>
    <t>https://community.secop.gov.co/Public/Tendering/OpportunityDetail/Index?noticeUID=CO1.NTC.5899952</t>
  </si>
  <si>
    <t>https://community.secop.gov.co/Public/Tendering/OpportunityDetail/Index?noticeUID=CO1.NTC.5818709</t>
  </si>
  <si>
    <t>https://community.secop.gov.co/Public/Tendering/OpportunityDetail/Index?noticeUID=CO1.NTC.5838945</t>
  </si>
  <si>
    <t>https://community.secop.gov.co/Public/Tendering/OpportunityDetail/Index?noticeUID=CO1.NTC.5854359</t>
  </si>
  <si>
    <t>https://community.secop.gov.co/Public/Tendering/OpportunityDetail/Index?noticeUID=CO1.NTC.5857296</t>
  </si>
  <si>
    <t>https://community.secop.gov.co/Public/Tendering/OpportunityDetail/Index?noticeUID=CO1.NTC.5877617</t>
  </si>
  <si>
    <t>https://community.secop.gov.co/Public/Tendering/OpportunityDetail/Index?noticeUID=CO1.NTC.5856767</t>
  </si>
  <si>
    <t>https://community.secop.gov.co/Public/Tendering/OpportunityDetail/Index?noticeUID=CO1.NTC.5847392</t>
  </si>
  <si>
    <t>https://community.secop.gov.co/Public/Tendering/OpportunityDetail/Index?noticeUID=CO1.NTC.5844401</t>
  </si>
  <si>
    <t>https://community.secop.gov.co/Public/Tendering/OpportunityDetail/Index?noticeUID=CO1.NTC.5884337</t>
  </si>
  <si>
    <t>https://community.secop.gov.co/Public/Tendering/OpportunityDetail/Index?noticeUID=CO1.NTC.5892613</t>
  </si>
  <si>
    <t>https://community.secop.gov.co/Public/Tendering/OpportunityDetail/Index?noticeUID=CO1.NTC.5868819</t>
  </si>
  <si>
    <t>https://community.secop.gov.co/Public/Tendering/OpportunityDetail/Index?noticeUID=CO1.NTC.5881859</t>
  </si>
  <si>
    <t>https://community.secop.gov.co/Public/Tendering/OpportunityDetail/Index?noticeUID=CO1.NTC.5877531</t>
  </si>
  <si>
    <t>https://community.secop.gov.co/Public/Tendering/OpportunityDetail/Index?noticeUID=CO1.NTC.5864073</t>
  </si>
  <si>
    <t>https://community.secop.gov.co/Public/Tendering/OpportunityDetail/Index?noticeUID=CO1.NTC.5903228</t>
  </si>
  <si>
    <t>https://community.secop.gov.co/Public/Tendering/OpportunityDetail/Index?noticeUID=CO1.NTC.5905723</t>
  </si>
  <si>
    <t>https://community.secop.gov.co/Public/Tendering/OpportunityDetail/Index?noticeUID=CO1.NTC.5782787</t>
  </si>
  <si>
    <t>https://community.secop.gov.co/Public/Tendering/OpportunityDetail/Index?noticeUID=CO1.NTC.5875062</t>
  </si>
  <si>
    <t>https://community.secop.gov.co/Public/Tendering/OpportunityDetail/Index?noticeUID=CO1.NTC.5788994</t>
  </si>
  <si>
    <t>https://community.secop.gov.co/Public/Tendering/OpportunityDetail/Index?noticeUID=CO1.NTC.5880675</t>
  </si>
  <si>
    <t>https://community.secop.gov.co/Public/Tendering/OpportunityDetail/Index?noticeUID=CO1.NTC.5888595</t>
  </si>
  <si>
    <t>https://community.secop.gov.co/Public/Tendering/OpportunityDetail/Index?noticeUID=CO1.NTC.5970811</t>
  </si>
  <si>
    <t>https://community.secop.gov.co/Public/Tendering/OpportunityDetail/Index?noticeUID=CO1.NTC.5890254</t>
  </si>
  <si>
    <t>https://community.secop.gov.co/Public/Tendering/OpportunityDetail/Index?noticeUID=CO1.NTC.5916166</t>
  </si>
  <si>
    <t>https://community.secop.gov.co/Public/Tendering/OpportunityDetail/Index?noticeUID=CO1.NTC.5444416</t>
  </si>
  <si>
    <t>https://community.secop.gov.co/Public/Tendering/OpportunityDetail/Index?noticeUID=CO1.NTC.5834442</t>
  </si>
  <si>
    <t>https://community.secop.gov.co/Public/Tendering/OpportunityDetail/Index?noticeUID=CO1.NTC.5947678&amp;isFromPublicArea=True&amp;isModal=False</t>
  </si>
  <si>
    <t xml:space="preserve">https://community.secop.gov.co/Public/Tendering/OpportunityDetail/Index?noticeUID=CO1.NTC.5965668&amp;isFromPublicArea=True&amp;isModal=False </t>
  </si>
  <si>
    <t>https://community.secop.gov.co/Public/Tendering/OpportunityDetail/Index?noticeUID=CO1.NTC.5967008&amp;isFromPublicArea=True&amp;isModal=False</t>
  </si>
  <si>
    <t xml:space="preserve">https://community.secop.gov.co/Public/Tendering/OpportunityDetail/Index?noticeUID=CO1.NTC.5981858&amp;isFromPublicArea=True&amp;isModal=False </t>
  </si>
  <si>
    <t>https://community.secop.gov.co/Public/Tendering/OpportunityDetail/Index?noticeUID=CO1.NTC.5994169&amp;isFromPublicArea=True&amp;isModal=False</t>
  </si>
  <si>
    <t>https://community.secop.gov.co/Public/Tendering/OpportunityDetail/Index?noticeUID=CO1.NTC.5749389&amp;isFromPublicArea=True&amp;isModal=true&amp;asPopupView=true</t>
  </si>
  <si>
    <t>https://community.secop.gov.co/Public/Tendering/OpportunityDetail/Index?noticeUID=CO1.NTC.5929493&amp;isFromPublicArea=True&amp;isModal=true&amp;asPopupView=true</t>
  </si>
  <si>
    <t>https://community.secop.gov.co/Public/Tendering/OpportunityDetail/Index?noticeUID=CO1.NTC.5864973&amp;isFromPublicArea=True&amp;isModal=true&amp;asPopupView=true</t>
  </si>
  <si>
    <t>https://community.secop.gov.co/Public/Tendering/OpportunityDetail/Index?noticeUID=CO1.NTC.5946175&amp;isFromPublicArea=True&amp;isModal=true&amp;asPopupView=true</t>
  </si>
  <si>
    <t>https://community.secop.gov.co/Public/Tendering/OpportunityDetail/Index?noticeUID=CO1.NTC.5918481&amp;isFromPublicArea=True&amp;isModal=true&amp;asPopupView=true</t>
  </si>
  <si>
    <t>https://community.secop.gov.co/Public/Tendering/OpportunityDetail/Index?noticeUID=CO1.NTC.5862594&amp;isFromPublicArea=True&amp;isModal=true&amp;asPopupView=true</t>
  </si>
  <si>
    <t>https://community.secop.gov.co/Public/Tendering/OpportunityDetail/Index?noticeUID=CO1.NTC.5862264&amp;isFromPublicArea=True&amp;isModal=true&amp;asPopupView=true</t>
  </si>
  <si>
    <t>https://community.secop.gov.co/Public/Tendering/OpportunityDetail/Index?noticeUID=CO1.NTC.5917438&amp;isFromPublicArea=True&amp;isModal=true&amp;asPopupView=true</t>
  </si>
  <si>
    <t>https://community.secop.gov.co/Public/Tendering/OpportunityDetail/Index?noticeUID=CO1.NTC.5919992&amp;isFromPublicArea=True&amp;isModal=true&amp;asPopupView=true</t>
  </si>
  <si>
    <t>https://community.secop.gov.co/Public/Tendering/OpportunityDetail/Index?noticeUID=CO1.NTC.5865380&amp;isFromPublicArea=True&amp;isModal=true&amp;asPopupView=true</t>
  </si>
  <si>
    <t>https://community.secop.gov.co/Public/Tendering/OpportunityDetail/Index?noticeUID=CO1.NTC.5866393&amp;isFromPublicArea=True&amp;isModal=true&amp;asPopupView=true</t>
  </si>
  <si>
    <t>https://community.secop.gov.co/Public/Tendering/OpportunityDetail/Index?noticeUID=CO1.NTC.5920342&amp;isFromPublicArea=True&amp;isModal=true&amp;asPopupView=true</t>
  </si>
  <si>
    <t>https://community.secop.gov.co/Public/Tendering/OpportunityDetail/Index?noticeUID=CO1.NTC.5922762&amp;isFromPublicArea=True&amp;isModal=true&amp;asPopupView=true</t>
  </si>
  <si>
    <t>https://community.secop.gov.co/Public/Tendering/OpportunityDetail/Index?noticeUID=CO1.NTC.5920907&amp;isFromPublicArea=True&amp;isModal=true&amp;asPopupView=true</t>
  </si>
  <si>
    <t>https://community.secop.gov.co/Public/Tendering/OpportunityDetail/Index?noticeUID=CO1.NTC.5921662&amp;isFromPublicArea=True&amp;isModal=true&amp;asPopupView=true</t>
  </si>
  <si>
    <t>https://community.secop.gov.co/Public/Tendering/OpportunityDetail/Index?noticeUID=CO1.NTC.5953376&amp;isFromPublicArea=True&amp;isModal=true&amp;asPopupView=true</t>
  </si>
  <si>
    <t>https://community.secop.gov.co/Public/Tendering/OpportunityDetail/Index?noticeUID=CO1.NTC.5922554&amp;isFromPublicArea=True&amp;isModal=true&amp;asPopupView=true</t>
  </si>
  <si>
    <t>https://community.secop.gov.co/Public/Tendering/OpportunityDetail/Index?noticeUID=CO1.NTC.5928083&amp;isFromPublicArea=True&amp;isModal=true&amp;asPopupView=true</t>
  </si>
  <si>
    <t>https://community.secop.gov.co/Public/Tendering/OpportunityDetail/Index?noticeUID=CO1.NTC.5922193&amp;isFromPublicArea=True&amp;isModal=true&amp;asPopupView=true</t>
  </si>
  <si>
    <t>https://community.secop.gov.co/Public/Tendering/OpportunityDetail/Index?noticeUID=CO1.NTC.5936186&amp;isFromPublicArea=True&amp;isModal=true&amp;asPopupView=true</t>
  </si>
  <si>
    <t>https://community.secop.gov.co/Public/Tendering/OpportunityDetail/Index?noticeUID=CO1.NTC.5921552&amp;isFromPublicArea=True&amp;isModal=true&amp;asPopupView=true</t>
  </si>
  <si>
    <t>https://community.secop.gov.co/Public/Tendering/OpportunityDetail/Index?noticeUID=CO1.NTC.5940883&amp;isFromPublicArea=True&amp;isModal=true&amp;asPopupView=true</t>
  </si>
  <si>
    <t>https://community.secop.gov.co/Public/Tendering/OpportunityDetail/Index?noticeUID=CO1.NTC.5928500&amp;isFromPublicArea=True&amp;isModal=true&amp;asPopupView=true</t>
  </si>
  <si>
    <t>https://community.secop.gov.co/Public/Tendering/OpportunityDetail/Index?noticeUID=CO1.NTC.5926200&amp;isFromPublicArea=True&amp;isModal=true&amp;asPopupView=true</t>
  </si>
  <si>
    <t>https://community.secop.gov.co/Public/Tendering/OpportunityDetail/Index?noticeUID=CO1.NTC.5959857&amp;isFromPublicArea=True&amp;isModal=true&amp;asPopupView=true</t>
  </si>
  <si>
    <t>https://community.secop.gov.co/Public/Tendering/OpportunityDetail/Index?noticeUID=CO1.NTC.5927022&amp;isFromPublicArea=True&amp;isModal=true&amp;asPopupView=true</t>
  </si>
  <si>
    <t>https://community.secop.gov.co/Public/Tendering/OpportunityDetail/Index?noticeUID=CO1.NTC.5932120&amp;isFromPublicArea=True&amp;isModal=true&amp;asPopupView=true</t>
  </si>
  <si>
    <t>https://community.secop.gov.co/Public/Tendering/OpportunityDetail/Index?noticeUID=CO1.NTC.5982227&amp;isFromPublicArea=True&amp;isModal=true&amp;asPopupView=true</t>
  </si>
  <si>
    <t>https://community.secop.gov.co/Public/Tendering/OpportunityDetail/Index?noticeUID=CO1.NTC.5952120&amp;isFromPublicArea=True&amp;isModal=true&amp;asPopupView=true</t>
  </si>
  <si>
    <t>https://community.secop.gov.co/Public/Tendering/OpportunityDetail/Index?noticeUID=CO1.NTC.5939248&amp;isFromPublicArea=True&amp;isModal=true&amp;asPopupView=true</t>
  </si>
  <si>
    <t>https://community.secop.gov.co/Public/Tendering/OpportunityDetail/Index?noticeUID=CO1.NTC.5958688&amp;isFromPublicArea=True&amp;isModal=true&amp;asPopupView=true</t>
  </si>
  <si>
    <t>https://community.secop.gov.co/Public/Tendering/OpportunityDetail/Index?noticeUID=CO1.NTC.5930988&amp;isFromPublicArea=True&amp;isModal=true&amp;asPopupView=true</t>
  </si>
  <si>
    <t>https://community.secop.gov.co/Public/Tendering/OpportunityDetail/Index?noticeUID=CO1.NTC.5965473&amp;isFromPublicArea=True&amp;isModal=true&amp;asPopupView=true</t>
  </si>
  <si>
    <t>https://community.secop.gov.co/Public/Tendering/OpportunityDetail/Index?noticeUID=CO1.NTC.5944601&amp;isFromPublicArea=True&amp;isModal=true&amp;asPopupView=true</t>
  </si>
  <si>
    <t>https://community.secop.gov.co/Public/Tendering/OpportunityDetail/Index?noticeUID=CO1.NTC.5940546&amp;isFromPublicArea=True&amp;isModal=true&amp;asPopupView=true</t>
  </si>
  <si>
    <t>https://community.secop.gov.co/Public/Tendering/OpportunityDetail/Index?noticeUID=CO1.NTC.5938384&amp;isFromPublicArea=True&amp;isModal=true&amp;asPopupView=true</t>
  </si>
  <si>
    <t>https://community.secop.gov.co/Public/Tendering/OpportunityDetail/Index?noticeUID=CO1.NTC.5967125&amp;isFromPublicArea=True&amp;isModal=true&amp;asPopupView=true</t>
  </si>
  <si>
    <t>https://community.secop.gov.co/Public/Tendering/OpportunityDetail/Index?noticeUID=CO1.NTC.5943822&amp;isFromPublicArea=True&amp;isModal=true&amp;asPopupView=true</t>
  </si>
  <si>
    <t>https://community.secop.gov.co/Public/Tendering/OpportunityDetail/Index?noticeUID=CO1.NTC.5943929&amp;isFromPublicArea=True&amp;isModal=true&amp;asPopupView=true</t>
  </si>
  <si>
    <t>https://community.secop.gov.co/Public/Tendering/OpportunityDetail/Index?noticeUID=CO1.NTC.5959737&amp;isFromPublicArea=True&amp;isModal=true&amp;asPopupView=true</t>
  </si>
  <si>
    <t>https://community.secop.gov.co/Public/Tendering/OpportunityDetail/Index?noticeUID=CO1.NTC.5965661&amp;isFromPublicArea=True&amp;isModal=true&amp;asPopupView=true</t>
  </si>
  <si>
    <t>https://community.secop.gov.co/Public/Tendering/OpportunityDetail/Index?noticeUID=CO1.NTC.5959208&amp;isFromPublicArea=True&amp;isModal=true&amp;asPopupView=true</t>
  </si>
  <si>
    <t>https://community.secop.gov.co/Public/Tendering/OpportunityDetail/Index?noticeUID=CO1.NTC.5951142&amp;isFromPublicArea=True&amp;isModal=true&amp;asPopupView=true</t>
  </si>
  <si>
    <t>https://community.secop.gov.co/Public/Tendering/OpportunityDetail/Index?noticeUID=CO1.NTC.5958090&amp;isFromPublicArea=True&amp;isModal=true&amp;asPopupView=true</t>
  </si>
  <si>
    <t>https://community.secop.gov.co/Public/Tendering/OpportunityDetail/Index?noticeUID=CO1.NTC.5965931&amp;isFromPublicArea=True&amp;isModal=true&amp;asPopupView=true</t>
  </si>
  <si>
    <t>https://community.secop.gov.co/Public/Tendering/OpportunityDetail/Index?noticeUID=CO1.NTC.5965749&amp;isFromPublicArea=True&amp;isModal=true&amp;asPopupView=true</t>
  </si>
  <si>
    <t>https://community.secop.gov.co/Public/Tendering/OpportunityDetail/Index?noticeUID=CO1.NTC.5980569&amp;isFromPublicArea=True&amp;isModal=true&amp;asPopupView=true</t>
  </si>
  <si>
    <t>https://community.secop.gov.co/Public/Tendering/OpportunityDetail/Index?noticeUID=CO1.NTC.5961119&amp;isFromPublicArea=True&amp;isModal=true&amp;asPopupView=true</t>
  </si>
  <si>
    <t>https://community.secop.gov.co/Public/Tendering/OpportunityDetail/Index?noticeUID=CO1.NTC.5970026&amp;isFromPublicArea=True&amp;isModal=true&amp;asPopupView=true</t>
  </si>
  <si>
    <t>https://community.secop.gov.co/Public/Tendering/OpportunityDetail/Index?noticeUID=CO1.NTC.5984377&amp;isFromPublicArea=True&amp;isModal=true&amp;asPopupView=true</t>
  </si>
  <si>
    <t>https://community.secop.gov.co/Public/Tendering/OpportunityDetail/Index?noticeUID=CO1.NTC.5975854&amp;isFromPublicArea=True&amp;isModal=true&amp;asPopupView=true</t>
  </si>
  <si>
    <t>https://community.secop.gov.co/Public/Tendering/OpportunityDetail/Index?noticeUID=CO1.NTC.5992903&amp;isFromPublicArea=True&amp;isModal=true&amp;asPopupView=true</t>
  </si>
  <si>
    <t>https://community.secop.gov.co/Public/Tendering/OpportunityDetail/Index?noticeUID=CO1.NTC.6002515&amp;isFromPublicArea=True&amp;isModal=true&amp;asPopupView=true</t>
  </si>
  <si>
    <t>https://community.secop.gov.co/Public/Tendering/OpportunityDetail/Index?noticeUID=CO1.NTC.5974605&amp;isFromPublicArea=True&amp;isModal=true&amp;asPopupView=true</t>
  </si>
  <si>
    <t>https://community.secop.gov.co/Public/Tendering/OpportunityDetail/Index?noticeUID=CO1.NTC.5982850&amp;isFromPublicArea=True&amp;isModal=true&amp;asPopupView=true</t>
  </si>
  <si>
    <t>https://community.secop.gov.co/Public/Tendering/OpportunityDetail/Index?noticeUID=CO1.NTC.5973020&amp;isFromPublicArea=True&amp;isModal=true&amp;asPopupView=true</t>
  </si>
  <si>
    <t>https://community.secop.gov.co/Public/Tendering/OpportunityDetail/Index?noticeUID=CO1.NTC.5982626&amp;isFromPublicArea=True&amp;isModal=true&amp;asPopupView=true</t>
  </si>
  <si>
    <t>https://community.secop.gov.co/Public/Tendering/OpportunityDetail/Index?noticeUID=CO1.NTC.5981951&amp;isFromPublicArea=True&amp;isModal=true&amp;asPopupView=true</t>
  </si>
  <si>
    <t>https://community.secop.gov.co/Public/Tendering/OpportunityDetail/Index?noticeUID=CO1.NTC.5988353&amp;isFromPublicArea=True&amp;isModal=true&amp;asPopupView=true</t>
  </si>
  <si>
    <t>https://community.secop.gov.co/Public/Tendering/OpportunityDetail/Index?noticeUID=CO1.NTC.5995797&amp;isFromPublicArea=True&amp;isModal=true&amp;asPopupView=true</t>
  </si>
  <si>
    <t>https://community.secop.gov.co/Public/Tendering/OpportunityDetail/Index?noticeUID=CO1.NTC.5988738&amp;isFromPublicArea=True&amp;isModal=true&amp;asPopupView=true</t>
  </si>
  <si>
    <t>https://community.secop.gov.co/Public/Tendering/OpportunityDetail/Index?noticeUID=CO1.NTC.5988439&amp;isFromPublicArea=True&amp;isModal=true&amp;asPopupView=true</t>
  </si>
  <si>
    <t>https://community.secop.gov.co/Public/Tendering/OpportunityDetail/Index?noticeUID=CO1.NTC.5989104&amp;isFromPublicArea=True&amp;isModal=true&amp;asPopupView=true</t>
  </si>
  <si>
    <t>https://community.secop.gov.co/Public/Tendering/OpportunityDetail/Index?noticeUID=CO1.NTC.5985473&amp;isFromPublicArea=True&amp;isModal=true&amp;asPopupView=true</t>
  </si>
  <si>
    <t>https://community.secop.gov.co/Public/Tendering/OpportunityDetail/Index?noticeUID=CO1.NTC.6014376&amp;isFromPublicArea=True&amp;isModal=true&amp;asPopupView=true</t>
  </si>
  <si>
    <t>https://community.secop.gov.co/Public/Tendering/OpportunityDetail/Index?noticeUID=CO1.NTC.5995960&amp;isFromPublicArea=True&amp;isModal=true&amp;asPopupView=true</t>
  </si>
  <si>
    <t>https://community.secop.gov.co/Public/Tendering/OpportunityDetail/Index?noticeUID=CO1.NTC.6020246&amp;isFromPublicArea=True&amp;isModal=true&amp;asPopupView=true</t>
  </si>
  <si>
    <t>https://community.secop.gov.co/Public/Tendering/OpportunityDetail/Index?noticeUID=CO1.NTC.6020763&amp;isFromPublicArea=True&amp;isModal=true&amp;asPopupView=true</t>
  </si>
  <si>
    <t>https://community.secop.gov.co/Public/Tendering/OpportunityDetail/Index?noticeUID=CO1.NTC.6020281&amp;isFromPublicArea=True&amp;isModal=true&amp;asPopupView=true</t>
  </si>
  <si>
    <t>https://community.secop.gov.co/Public/Tendering/OpportunityDetail/Index?noticeUID=CO1.NTC.6020659&amp;isFromPublicArea=True&amp;isModal=true&amp;asPopupView=true</t>
  </si>
  <si>
    <t>https://community.secop.gov.co/Public/Tendering/OpportunityDetail/Index?noticeUID=CO1.NTC.6014857&amp;isFromPublicArea=True&amp;isModal=true&amp;asPopupView=true</t>
  </si>
  <si>
    <t>https://colombiacompra.gov.co/tienda-virtual-del-estado-colombiano/ordenes-compra/126534</t>
  </si>
  <si>
    <t>https://colombiacompra.gov.co/tienda-virtual-del-estado-colombiano/ordenes-compra/126631</t>
  </si>
  <si>
    <t>https://community.secop.gov.co/Public/Tendering/OpportunityDetail/Index?noticeUID=CO1.NTC.5994060&amp;isFromPublicArea=True&amp;isModal=False</t>
  </si>
  <si>
    <t>https://community.secop.gov.co/Public/Tendering/OpportunityDetail/Index?noticeUID=CO1.NTC.6030957&amp;isFromPublicArea=True&amp;isModal=False</t>
  </si>
  <si>
    <t>https://colombiacompra.gov.co/tienda-virtual-del-estado-colombiano/ordenes-compra/127809</t>
  </si>
  <si>
    <t>https://colombiacompra.gov.co/tienda-virtual-del-estado-colombiano/ordenes-compra/127808</t>
  </si>
  <si>
    <t>Prestar servicios profesionales para apoyar la preparación de insumos y posicionamiento estratégico del sector salud y protección social en organismos y espacios internacionales de interés institucional, así como la formulación, implementación y seguimientos de iniciativas de interés estratégico del sector.</t>
  </si>
  <si>
    <t>Prestar servicios profesionales a la DPSAP para brindar asistencia técnica a las entidades territoriales para el fortalecimiento de las capacidades en los procesos de prestación de los servicios de salud en la organización en redes integrales e integradas.</t>
  </si>
  <si>
    <t>Prestación de servicios profesionales a la Dirección de Desarrollo del Talento Humano en Salud brindando análisis jurídico en los procesos que se adelantan en los tribunales de ética referentes a la segunda instancia procesal según lo dispuesto en la ley 23 de 1981 y 35 de 1989.</t>
  </si>
  <si>
    <t>Prestar servicios profesionales para asesorar a la DPSAP en la implementación y el seguimiento a los lineamientos relacionados con la gestión integral de la prestación de los servicios de salud.</t>
  </si>
  <si>
    <t>Prestar servicios profesionales para la caracterización de los usuarios del Centro Especializado de Servicio al Ciudadano CESC.</t>
  </si>
  <si>
    <t>Prestación de servicios profesionales a la Dirección de Epidemiología y Demografía, grupo de Gestión del Conocimiento y Fuentes de Información con énfasis en el fortalecimiento del subsistema de estadísticas vitales.</t>
  </si>
  <si>
    <t>Presentar los servicios profesionales en apoyo a la Dirección de Medicamentos y Tecnologías en Salud para la fase de descripción, formulación y desarrollo de la normativa política farmacéutica y de dispositivos médicos orientado a dar cumplimiento con lo estipulado en el plan nacional de desarrollo 2022-2026.</t>
  </si>
  <si>
    <t>Prestar servicios profesionales de apoyo jurídico contractual en los diferentes planes y programas de las distintas dependencias de la entidad y especialmente para la planeación, gestión del conocimiento y vigilancia en salud pública y seguridad sanitaria.</t>
  </si>
  <si>
    <t>Prestar servicios profesionales a la Subdirección de Enfermedades no Transmisibles en temas jurídicos para apoyar las actividades referidas en el proceso gestión de la contratación en sus etapas precontractuales, contractuales y post- contractuales que requiere la subdirección de Enfermedades No Transmisibles relacionados con la salud mental.</t>
  </si>
  <si>
    <t>Prestar servicios profesionales a la oficina de Promoción Social en asuntos normativos a la Oficina de Promoción Social para el seguimiento a acciones dirigidas a población vulnerable.</t>
  </si>
  <si>
    <t>Prestar servicios profesionales en la implementación y seguimiento del Sistema de Gestión Documental Electrónico de Archivo y en la actualización e implementación de los instrumentos archivísticos del Ministerio de Salud y Protección Social.</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</si>
  <si>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t>
  </si>
  <si>
    <t>Prestar los servicios profesionales para apoyar la gestión de la Oficina de Tecnología de la Información y la Comunicación TIC del Ministerio de Salud y de la Protección Social en la articulación de los componentes priorizados del sistema nacional de información y banco de datos del sector salud y protección social.</t>
  </si>
  <si>
    <t>Prestar apoyo a la Oficina de Calidad en salud en el ámbito de la gestión de la información y analítica de datos, de calidad en salud del SGSSS.</t>
  </si>
  <si>
    <t>Prestar servicios profesionales al Grupo Enfermedades Emergentes, Reemergentes y Desatendidas en la gestión delos programas de Infección Respiratoria Aguda IRA y de Enfermedad Diarréica Aguda EDA.</t>
  </si>
  <si>
    <t>Suministro de tiquetes aéreos a nivel nacional e internacional para el desplazamiento de servidores públicos y/o contratistas del Ministerio de Salud y Protección Social</t>
  </si>
  <si>
    <t>ADQUISICIÓN DE LOS SERVICIOS DE CONECTIVIDAD PARA EL MINISTERIO DE SALUD Y PROTECCIÓN SOCIAL</t>
  </si>
  <si>
    <t>Prestar el servicio integral de aseo y cafetería en las diferentes sedes del Ministerio de Salud y Protección Social.</t>
  </si>
  <si>
    <t>https://community.secop.gov.co/Public/Tendering/OpportunityDetail/Index?noticeUID=CO1.NTC.5663955&amp;isFromPublicArea=True&amp;isModal=true&amp;asPopupView=true</t>
  </si>
  <si>
    <t>https://community.secop.gov.co/Public/Tendering/OpportunityDetail/Index?noticeUID=CO1.NTC.5656981&amp;isFromPublicArea=True&amp;isModal=true&amp;asPopupView=true</t>
  </si>
  <si>
    <t>https://community.secop.gov.co/Public/Tendering/OpportunityDetail/Index?noticeUID=CO1.NTC.5513203&amp;isFromPublicArea=True&amp;isModal=true&amp;asPopupView=true</t>
  </si>
  <si>
    <t>https://community.secop.gov.co/Public/Tendering/OpportunityDetail/Index?noticeUID=CO1.NTC.5502685&amp;isFromPublicArea=True&amp;isModal=true&amp;asPopupView=true</t>
  </si>
  <si>
    <t>https://community.secop.gov.co/Public/Tendering/OpportunityDetail/Index?noticeUID=CO1.NTC.5594411&amp;isFromPublicArea=True&amp;isModal=true&amp;asPopupView=true</t>
  </si>
  <si>
    <t>https://community.secop.gov.co/Public/Tendering/OpportunityDetail/Index?noticeUID=CO1.NTC.5617694&amp;isFromPublicArea=True&amp;isModal=true&amp;asPopupView=true</t>
  </si>
  <si>
    <t>https://community.secop.gov.co/Public/Tendering/OpportunityDetail/Index?noticeUID=CO1.NTC.5875062&amp;isFromPublicArea=True&amp;isModal=False</t>
  </si>
  <si>
    <t>https://community.secop.gov.co/Public/Tendering/OpportunityDetail/Index?noticeUID=CO1.NTC.5452527&amp;isFromPublicArea=True&amp;isModal=False</t>
  </si>
  <si>
    <t>https://community.secop.gov.co/Public/Tendering/OpportunityDetail/Index?noticeUID=CO1.NTC.546 8550&amp;isFromPublicArea=True&amp;isModal=False</t>
  </si>
  <si>
    <t>https://community.secop.gov.co/Public/Tendering/OpportunityDetail/Index?noticeUID=CO1.NTC.5573470&amp;isFromPublicArea=True&amp;isModal=true&amp;asPopupView=true</t>
  </si>
  <si>
    <t>https://community.secop.gov.co/Public/Tendering/OpportunityDetail/Index?noticeUID=CO1.NTC.5781764&amp;isFromPublicArea=True&amp;isModal=False</t>
  </si>
  <si>
    <t>https://community.secop.gov.co/Public/Tendering/OpportunityDetail/Index?noticeUID=CO1.NTC.5596995&amp;isFromPublicArea=True&amp;isModal=true&amp;asPopupView=true</t>
  </si>
  <si>
    <t>https://community.secop.gov.co/Public/Tendering/OpportunityDetail/Index?noticeUID=CO1.NTC.5546905&amp;isFromPublicArea=True&amp;isModal=true&amp;asPopupView=true</t>
  </si>
  <si>
    <t>https://community.secop.gov.co/Public/Tendering/OpportunityDetail/Index?noticeUID=CO1.NTC.5614511&amp;isFromPublicArea=True&amp;isModal=true&amp;asPopupView=true</t>
  </si>
  <si>
    <t>https://community.secop.gov.co/Public/Tendering/OpportunityDetail/Index?noticeUID=CO1.NTC.5053502&amp;isFromPublicArea=True&amp;isModal=False</t>
  </si>
  <si>
    <t>https://colombiacompra.gov.co/tienda-virtual-del-estado-colombiano/ordenes-compra/118109</t>
  </si>
  <si>
    <t>https://colombiacompra.gov.co/tienda-virtual-del-estado-colombiano/ordenes-compra/99930</t>
  </si>
  <si>
    <t>MSPS-656-2024</t>
  </si>
  <si>
    <t>MSPS-735-2024</t>
  </si>
  <si>
    <t>MSPS-337-2024</t>
  </si>
  <si>
    <t>MSPS-331-2024</t>
  </si>
  <si>
    <t>MSPS-473-2024</t>
  </si>
  <si>
    <t>MSPS-363-2024</t>
  </si>
  <si>
    <t>MSPS-134-2024</t>
  </si>
  <si>
    <t>MSPS-2-2024</t>
  </si>
  <si>
    <t>MSPS-155-2024</t>
  </si>
  <si>
    <t>MSPS-398-2024</t>
  </si>
  <si>
    <t>MSPS-895-2024</t>
  </si>
  <si>
    <t>MSPS-605-2024</t>
  </si>
  <si>
    <t>MSPS-929-2024</t>
  </si>
  <si>
    <t>MSPS-461-2024</t>
  </si>
  <si>
    <t>MSPS-630-2024</t>
  </si>
  <si>
    <t>MSPS-1450-2023</t>
  </si>
  <si>
    <t>MSPS-1370-2023</t>
  </si>
  <si>
    <t>MSPS-563-2022</t>
  </si>
  <si>
    <t>https://community.secop.gov.co/Public/Tendering/OpportunityDetail/Index?noticeUID=CO1.NTC.5806536&amp;isFromPublicArea=True&amp;isModal=False</t>
  </si>
  <si>
    <t>MSPS-1025-2024</t>
  </si>
  <si>
    <t>REALIZAR LA GERENCIA INTEGRAL PARA EJECUCIÓN DE LA REPOSICIÓN, AMPLIACIÓN Y/O ADECUACIÓN DE LA INFRAESTRUCTURA DE LOS CENTROS DE ATENCIÓN PRIMARIA DE SALUD -CAPS- EN LA GUAJIRA, PRIORIZADOS POR EL MINISTERIO DE SALUD Y PROTECCIÓN SOCIAL.</t>
  </si>
  <si>
    <t>https://community.secop.gov.co/Public/Tendering/OpportunityDetail/Index?noticeUID=CO1.NTC.5941188&amp;isFromPublicArea=True&amp;isModal=true&amp;asPopupView=true</t>
  </si>
  <si>
    <t>https://community.secop.gov.co/Public/Tendering/OpportunityDetail/Index?noticeUID=CO1.NTC.5867617&amp;isFromPublicArea=True&amp;isModal=true&amp;asPopupView=true</t>
  </si>
  <si>
    <t>https://community.secop.gov.co/Public/Tendering/OpportunityDetail/Index?noticeUID=CO1.NTC.5476758&amp;isFromPublicArea=True&amp;isModal=False</t>
  </si>
  <si>
    <r>
      <rPr>
        <sz val="14"/>
        <color theme="1"/>
        <rFont val="Geomanist Light"/>
        <family val="3"/>
      </rPr>
      <t>LISTADO DE CONTRATOS FIRMADOS DURANTE EL MES DE ABRIL DEL AÑO 2024
FECHA</t>
    </r>
    <r>
      <rPr>
        <b/>
        <sz val="14"/>
        <color theme="1"/>
        <rFont val="Geomanist Light"/>
        <family val="3"/>
      </rPr>
      <t>: ABRIL 2024</t>
    </r>
    <r>
      <rPr>
        <b/>
        <sz val="11"/>
        <color theme="1"/>
        <rFont val="Geomanist Bold"/>
        <family val="3"/>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</si>
</sst>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20">
    <xf numFmtId="0" fontId="0" fillId="0" borderId="0" xfId="0"/>
    <xf numFmtId="0" fontId="5" fillId="0" borderId="0" xfId="0" applyFont="1"/>
    <xf numFmtId="0" fontId="5" fillId="0" borderId="0" xfId="1" applyFont="1" applyFill="1" applyAlignment="1">
      <alignment wrapText="1"/>
    </xf>
    <xf numFmtId="3" fontId="9" fillId="0" borderId="1" xfId="0" applyNumberFormat="1" applyFont="1" applyBorder="1" applyAlignment="1">
      <alignment horizontal="left" vertical="center"/>
    </xf>
    <xf numFmtId="9" fontId="9" fillId="0" borderId="1" xfId="6" applyFont="1" applyBorder="1" applyAlignment="1">
      <alignment horizontal="left" vertical="center"/>
    </xf>
    <xf numFmtId="0" fontId="10" fillId="3" borderId="1" xfId="1" applyFont="1" applyFill="1" applyBorder="1" applyAlignment="1">
      <alignment horizontal="center" vertical="center" wrapText="1"/>
    </xf>
    <xf numFmtId="164" fontId="10" fillId="3" borderId="1" xfId="3" applyNumberFormat="1" applyFont="1" applyFill="1" applyBorder="1" applyAlignment="1">
      <alignment horizontal="center" vertical="center" wrapText="1"/>
    </xf>
    <xf numFmtId="14" fontId="10" fillId="3" borderId="1" xfId="1" applyNumberFormat="1" applyFont="1" applyFill="1" applyBorder="1" applyAlignment="1">
      <alignment horizontal="center" vertical="center" wrapText="1"/>
    </xf>
    <xf numFmtId="0" fontId="10" fillId="3" borderId="1" xfId="1" applyNumberFormat="1" applyFont="1" applyFill="1" applyBorder="1" applyAlignment="1">
      <alignment horizontal="center" vertical="center" wrapText="1"/>
    </xf>
    <xf numFmtId="1" fontId="10"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165" fontId="9" fillId="0" borderId="1" xfId="0" applyNumberFormat="1" applyFont="1" applyBorder="1" applyAlignment="1">
      <alignment horizontal="left" vertical="center"/>
    </xf>
    <xf numFmtId="0" fontId="9" fillId="0" borderId="1" xfId="0" applyFont="1" applyBorder="1" applyAlignment="1">
      <alignment horizontal="left" vertical="center" wrapText="1"/>
    </xf>
    <xf numFmtId="1" fontId="9" fillId="0" borderId="1" xfId="0" applyNumberFormat="1" applyFont="1" applyBorder="1" applyAlignment="1">
      <alignment horizontal="center" vertical="center"/>
    </xf>
    <xf numFmtId="14" fontId="9" fillId="0" borderId="1" xfId="0" applyNumberFormat="1" applyFont="1" applyBorder="1" applyAlignment="1">
      <alignment horizontal="right" vertical="center"/>
    </xf>
    <xf numFmtId="0" fontId="4" fillId="0" borderId="1" xfId="7" applyBorder="1"/>
    <xf numFmtId="3" fontId="9" fillId="0" borderId="1" xfId="0" applyNumberFormat="1" applyFont="1" applyFill="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109063</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lombiacompra.gov.co/tienda-virtual-del-estado-colombiano/ordenes-compra/127808" TargetMode="External"/><Relationship Id="rId13" Type="http://schemas.openxmlformats.org/officeDocument/2006/relationships/hyperlink" Target="https://community.secop.gov.co/Public/Tendering/OpportunityDetail/Index?noticeUID=CO1.NTC.5476758&amp;isFromPublicArea=True&amp;isModal=False" TargetMode="External"/><Relationship Id="rId3" Type="http://schemas.openxmlformats.org/officeDocument/2006/relationships/hyperlink" Target="https://colombiacompra.gov.co/tienda-virtual-del-estado-colombiano/ordenes-compra/126534" TargetMode="External"/><Relationship Id="rId7" Type="http://schemas.openxmlformats.org/officeDocument/2006/relationships/hyperlink" Target="https://colombiacompra.gov.co/tienda-virtual-del-estado-colombiano/ordenes-compra/127809" TargetMode="External"/><Relationship Id="rId12" Type="http://schemas.openxmlformats.org/officeDocument/2006/relationships/hyperlink" Target="https://community.secop.gov.co/Public/Tendering/OpportunityDetail/Index?noticeUID=CO1.NTC.546%208550&amp;isFromPublicArea=True&amp;isModal=False" TargetMode="External"/><Relationship Id="rId17" Type="http://schemas.openxmlformats.org/officeDocument/2006/relationships/drawing" Target="../drawings/drawing1.xml"/><Relationship Id="rId2" Type="http://schemas.openxmlformats.org/officeDocument/2006/relationships/hyperlink" Target="https://community.secop.gov.co/Public/Tendering/OpportunityDetail/Index?noticeUID=CO1.NTC.5994169&amp;isFromPublicArea=True&amp;isModal=False" TargetMode="External"/><Relationship Id="rId16" Type="http://schemas.openxmlformats.org/officeDocument/2006/relationships/printerSettings" Target="../printerSettings/printerSettings1.bin"/><Relationship Id="rId1" Type="http://schemas.openxmlformats.org/officeDocument/2006/relationships/hyperlink" Target="https://community.secop.gov.co/Public/Tendering/OpportunityDetail/Index?noticeUID=CO1.NTC.5981858&amp;isFromPublicArea=True&amp;isModal=False" TargetMode="External"/><Relationship Id="rId6" Type="http://schemas.openxmlformats.org/officeDocument/2006/relationships/hyperlink" Target="https://community.secop.gov.co/Public/Tendering/OpportunityDetail/Index?noticeUID=CO1.NTC.6030957&amp;isFromPublicArea=True&amp;isModal=False" TargetMode="External"/><Relationship Id="rId11" Type="http://schemas.openxmlformats.org/officeDocument/2006/relationships/hyperlink" Target="https://community.secop.gov.co/Public/Tendering/OpportunityDetail/Index?noticeUID=CO1.NTC.5806536&amp;isFromPublicArea=True&amp;isModal=False" TargetMode="External"/><Relationship Id="rId5" Type="http://schemas.openxmlformats.org/officeDocument/2006/relationships/hyperlink" Target="https://community.secop.gov.co/Public/Tendering/OpportunityDetail/Index?noticeUID=CO1.NTC.5994060&amp;isFromPublicArea=True&amp;isModal=False" TargetMode="External"/><Relationship Id="rId15" Type="http://schemas.openxmlformats.org/officeDocument/2006/relationships/hyperlink" Target="https://community.secop.gov.co/Public/Tendering/OpportunityDetail/Index?noticeUID=CO1.NTC.5974605&amp;isFromPublicArea=True&amp;isModal=true&amp;asPopupView=true" TargetMode="External"/><Relationship Id="rId10" Type="http://schemas.openxmlformats.org/officeDocument/2006/relationships/hyperlink" Target="https://colombiacompra.gov.co/tienda-virtual-del-estado-colombiano/ordenes-compra/118109" TargetMode="External"/><Relationship Id="rId4" Type="http://schemas.openxmlformats.org/officeDocument/2006/relationships/hyperlink" Target="https://colombiacompra.gov.co/tienda-virtual-del-estado-colombiano/ordenes-compra/126631" TargetMode="External"/><Relationship Id="rId9" Type="http://schemas.openxmlformats.org/officeDocument/2006/relationships/hyperlink" Target="https://colombiacompra.gov.co/tienda-virtual-del-estado-colombiano/ordenes-compra/99930" TargetMode="External"/><Relationship Id="rId14" Type="http://schemas.openxmlformats.org/officeDocument/2006/relationships/hyperlink" Target="https://community.secop.gov.co/Public/Tendering/OpportunityDetail/Index?noticeUID=CO1.NTC.5982626&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43"/>
  <sheetViews>
    <sheetView tabSelected="1" zoomScale="74" zoomScaleNormal="60" zoomScaleSheetLayoutView="93" zoomScalePageLayoutView="90" workbookViewId="0">
      <selection activeCell="C7" sqref="C7"/>
    </sheetView>
  </sheetViews>
  <sheetFormatPr baseColWidth="10" defaultColWidth="11.42578125" defaultRowHeight="15"/>
  <cols>
    <col min="1" max="1" width="22.28515625" bestFit="1" customWidth="1"/>
    <col min="2" max="2" width="27.5703125" customWidth="1"/>
    <col min="3" max="3" width="45.140625" customWidth="1"/>
    <col min="4" max="4" width="24.28515625" customWidth="1"/>
    <col min="5" max="5" width="23.5703125" customWidth="1"/>
    <col min="6" max="6" width="24.5703125" customWidth="1"/>
    <col min="7" max="7" width="28.42578125" customWidth="1"/>
    <col min="8" max="8" width="21.5703125" customWidth="1"/>
    <col min="9" max="9" width="23.140625" customWidth="1"/>
    <col min="10" max="10" width="29.28515625" customWidth="1"/>
    <col min="11" max="11" width="37.85546875" customWidth="1"/>
    <col min="12" max="14" width="11.42578125" style="1"/>
    <col min="15" max="15" width="12.85546875" style="1" bestFit="1" customWidth="1"/>
    <col min="16" max="16" width="17" style="1" customWidth="1"/>
    <col min="17" max="17" width="11.42578125" style="1"/>
    <col min="18" max="18" width="15.7109375" style="1" customWidth="1"/>
    <col min="19" max="16384" width="11.42578125" style="1"/>
  </cols>
  <sheetData>
    <row r="1" spans="1:11" ht="117" customHeight="1">
      <c r="A1" s="17" t="s">
        <v>426</v>
      </c>
      <c r="B1" s="18"/>
      <c r="C1" s="18"/>
      <c r="D1" s="18"/>
      <c r="E1" s="18"/>
      <c r="F1" s="18"/>
      <c r="G1" s="18"/>
      <c r="H1" s="18"/>
      <c r="I1" s="18"/>
      <c r="J1" s="18"/>
      <c r="K1" s="19"/>
    </row>
    <row r="2" spans="1:11" s="2" customFormat="1" ht="45">
      <c r="A2" s="5" t="s">
        <v>0</v>
      </c>
      <c r="B2" s="5" t="s">
        <v>1</v>
      </c>
      <c r="C2" s="5" t="s">
        <v>2</v>
      </c>
      <c r="D2" s="7" t="s">
        <v>4</v>
      </c>
      <c r="E2" s="7" t="s">
        <v>5</v>
      </c>
      <c r="F2" s="8" t="s">
        <v>6</v>
      </c>
      <c r="G2" s="6" t="s">
        <v>3</v>
      </c>
      <c r="H2" s="9" t="s">
        <v>8</v>
      </c>
      <c r="I2" s="6" t="s">
        <v>9</v>
      </c>
      <c r="J2" s="6" t="s">
        <v>10</v>
      </c>
      <c r="K2" s="5" t="s">
        <v>7</v>
      </c>
    </row>
    <row r="3" spans="1:11" ht="12.75" customHeight="1">
      <c r="A3" s="10" t="s">
        <v>26</v>
      </c>
      <c r="B3" s="10" t="s">
        <v>11</v>
      </c>
      <c r="C3" s="12" t="s">
        <v>147</v>
      </c>
      <c r="D3" s="14">
        <v>45392</v>
      </c>
      <c r="E3" s="14">
        <v>45605</v>
      </c>
      <c r="F3" s="13">
        <f>E3-D3</f>
        <v>213</v>
      </c>
      <c r="G3" s="11">
        <v>59410400</v>
      </c>
      <c r="H3" s="4">
        <f t="shared" ref="H3:H34" si="0">I3/G3</f>
        <v>0</v>
      </c>
      <c r="I3" s="3">
        <v>0</v>
      </c>
      <c r="J3" s="11">
        <f>G3-I3</f>
        <v>59410400</v>
      </c>
      <c r="K3" s="15" t="s">
        <v>248</v>
      </c>
    </row>
    <row r="4" spans="1:11" ht="12.75" customHeight="1">
      <c r="A4" s="10" t="s">
        <v>27</v>
      </c>
      <c r="B4" s="10" t="s">
        <v>11</v>
      </c>
      <c r="C4" s="12" t="s">
        <v>17</v>
      </c>
      <c r="D4" s="14">
        <v>45384</v>
      </c>
      <c r="E4" s="14">
        <v>45656</v>
      </c>
      <c r="F4" s="13">
        <f t="shared" ref="F4:F67" si="1">E4-D4</f>
        <v>272</v>
      </c>
      <c r="G4" s="11">
        <v>97666667</v>
      </c>
      <c r="H4" s="4">
        <f t="shared" si="0"/>
        <v>0</v>
      </c>
      <c r="I4" s="3">
        <v>0</v>
      </c>
      <c r="J4" s="11">
        <f t="shared" ref="J4:J67" si="2">G4-I4</f>
        <v>97666667</v>
      </c>
      <c r="K4" s="15" t="s">
        <v>249</v>
      </c>
    </row>
    <row r="5" spans="1:11" ht="12.75" customHeight="1">
      <c r="A5" s="10" t="s">
        <v>28</v>
      </c>
      <c r="B5" s="10" t="s">
        <v>11</v>
      </c>
      <c r="C5" s="10" t="s">
        <v>148</v>
      </c>
      <c r="D5" s="14">
        <v>45393</v>
      </c>
      <c r="E5" s="14">
        <v>45545</v>
      </c>
      <c r="F5" s="13">
        <f t="shared" si="1"/>
        <v>152</v>
      </c>
      <c r="G5" s="11">
        <v>40989000</v>
      </c>
      <c r="H5" s="4">
        <f t="shared" si="0"/>
        <v>0</v>
      </c>
      <c r="I5" s="3">
        <v>0</v>
      </c>
      <c r="J5" s="11">
        <f t="shared" si="2"/>
        <v>40989000</v>
      </c>
      <c r="K5" s="15" t="s">
        <v>250</v>
      </c>
    </row>
    <row r="6" spans="1:11" ht="12.75" customHeight="1">
      <c r="A6" s="10" t="s">
        <v>29</v>
      </c>
      <c r="B6" s="10" t="s">
        <v>11</v>
      </c>
      <c r="C6" s="10" t="s">
        <v>149</v>
      </c>
      <c r="D6" s="14">
        <v>45391</v>
      </c>
      <c r="E6" s="14">
        <v>45656</v>
      </c>
      <c r="F6" s="13">
        <f t="shared" si="1"/>
        <v>265</v>
      </c>
      <c r="G6" s="11">
        <v>450000000</v>
      </c>
      <c r="H6" s="4">
        <f t="shared" si="0"/>
        <v>0</v>
      </c>
      <c r="I6" s="3">
        <v>0</v>
      </c>
      <c r="J6" s="11">
        <f t="shared" si="2"/>
        <v>450000000</v>
      </c>
      <c r="K6" s="15" t="s">
        <v>290</v>
      </c>
    </row>
    <row r="7" spans="1:11" ht="12.75" customHeight="1">
      <c r="A7" s="10" t="s">
        <v>30</v>
      </c>
      <c r="B7" s="10" t="s">
        <v>11</v>
      </c>
      <c r="C7" s="12" t="s">
        <v>150</v>
      </c>
      <c r="D7" s="14">
        <v>45385</v>
      </c>
      <c r="E7" s="14">
        <v>45656</v>
      </c>
      <c r="F7" s="13">
        <f t="shared" si="1"/>
        <v>271</v>
      </c>
      <c r="G7" s="11">
        <v>98000000</v>
      </c>
      <c r="H7" s="4">
        <f t="shared" si="0"/>
        <v>0</v>
      </c>
      <c r="I7" s="3">
        <v>0</v>
      </c>
      <c r="J7" s="11">
        <f t="shared" si="2"/>
        <v>98000000</v>
      </c>
      <c r="K7" s="15" t="s">
        <v>251</v>
      </c>
    </row>
    <row r="8" spans="1:11" ht="12.75" customHeight="1">
      <c r="A8" s="10" t="s">
        <v>31</v>
      </c>
      <c r="B8" s="10" t="s">
        <v>11</v>
      </c>
      <c r="C8" s="12" t="s">
        <v>151</v>
      </c>
      <c r="D8" s="14">
        <v>45391</v>
      </c>
      <c r="E8" s="14">
        <v>45656</v>
      </c>
      <c r="F8" s="13">
        <f t="shared" si="1"/>
        <v>265</v>
      </c>
      <c r="G8" s="11">
        <v>31680000</v>
      </c>
      <c r="H8" s="4">
        <f t="shared" si="0"/>
        <v>0</v>
      </c>
      <c r="I8" s="3">
        <v>0</v>
      </c>
      <c r="J8" s="11">
        <f t="shared" si="2"/>
        <v>31680000</v>
      </c>
      <c r="K8" s="15" t="s">
        <v>285</v>
      </c>
    </row>
    <row r="9" spans="1:11" ht="12.75" customHeight="1">
      <c r="A9" s="10" t="s">
        <v>32</v>
      </c>
      <c r="B9" s="10" t="s">
        <v>11</v>
      </c>
      <c r="C9" s="12" t="s">
        <v>152</v>
      </c>
      <c r="D9" s="14">
        <v>45383</v>
      </c>
      <c r="E9" s="14">
        <v>45656</v>
      </c>
      <c r="F9" s="13">
        <f t="shared" si="1"/>
        <v>273</v>
      </c>
      <c r="G9" s="11">
        <v>33140000</v>
      </c>
      <c r="H9" s="4">
        <f t="shared" si="0"/>
        <v>0</v>
      </c>
      <c r="I9" s="3">
        <v>0</v>
      </c>
      <c r="J9" s="11">
        <f t="shared" si="2"/>
        <v>33140000</v>
      </c>
      <c r="K9" s="15" t="s">
        <v>252</v>
      </c>
    </row>
    <row r="10" spans="1:11" ht="12.75" customHeight="1">
      <c r="A10" s="10" t="s">
        <v>33</v>
      </c>
      <c r="B10" s="10" t="s">
        <v>11</v>
      </c>
      <c r="C10" s="12" t="s">
        <v>153</v>
      </c>
      <c r="D10" s="14">
        <v>45386</v>
      </c>
      <c r="E10" s="14">
        <v>45538</v>
      </c>
      <c r="F10" s="13">
        <f t="shared" si="1"/>
        <v>152</v>
      </c>
      <c r="G10" s="11">
        <v>40989000</v>
      </c>
      <c r="H10" s="4">
        <f t="shared" si="0"/>
        <v>0</v>
      </c>
      <c r="I10" s="3">
        <v>0</v>
      </c>
      <c r="J10" s="11">
        <f t="shared" si="2"/>
        <v>40989000</v>
      </c>
      <c r="K10" s="15" t="s">
        <v>253</v>
      </c>
    </row>
    <row r="11" spans="1:11" ht="12.75" customHeight="1">
      <c r="A11" s="10" t="s">
        <v>34</v>
      </c>
      <c r="B11" s="10" t="s">
        <v>11</v>
      </c>
      <c r="C11" s="12" t="s">
        <v>154</v>
      </c>
      <c r="D11" s="14">
        <v>45387</v>
      </c>
      <c r="E11" s="14">
        <v>45539</v>
      </c>
      <c r="F11" s="13">
        <f t="shared" si="1"/>
        <v>152</v>
      </c>
      <c r="G11" s="11">
        <v>40989000</v>
      </c>
      <c r="H11" s="4">
        <f t="shared" si="0"/>
        <v>0</v>
      </c>
      <c r="I11" s="3">
        <v>0</v>
      </c>
      <c r="J11" s="11">
        <f t="shared" si="2"/>
        <v>40989000</v>
      </c>
      <c r="K11" s="15" t="s">
        <v>254</v>
      </c>
    </row>
    <row r="12" spans="1:11" ht="12.75" customHeight="1">
      <c r="A12" s="10" t="s">
        <v>35</v>
      </c>
      <c r="B12" s="10" t="s">
        <v>11</v>
      </c>
      <c r="C12" s="12" t="s">
        <v>155</v>
      </c>
      <c r="D12" s="14">
        <v>45384</v>
      </c>
      <c r="E12" s="14">
        <v>45656</v>
      </c>
      <c r="F12" s="13">
        <f t="shared" si="1"/>
        <v>272</v>
      </c>
      <c r="G12" s="11">
        <v>141782400</v>
      </c>
      <c r="H12" s="4">
        <f t="shared" si="0"/>
        <v>0</v>
      </c>
      <c r="I12" s="3">
        <v>0</v>
      </c>
      <c r="J12" s="11">
        <f t="shared" si="2"/>
        <v>141782400</v>
      </c>
      <c r="K12" s="15" t="s">
        <v>255</v>
      </c>
    </row>
    <row r="13" spans="1:11" ht="12.75" customHeight="1">
      <c r="A13" s="10" t="s">
        <v>36</v>
      </c>
      <c r="B13" s="10" t="s">
        <v>11</v>
      </c>
      <c r="C13" s="12" t="s">
        <v>156</v>
      </c>
      <c r="D13" s="14">
        <v>45383</v>
      </c>
      <c r="E13" s="14">
        <v>45656</v>
      </c>
      <c r="F13" s="13">
        <f t="shared" si="1"/>
        <v>273</v>
      </c>
      <c r="G13" s="11">
        <v>72250000</v>
      </c>
      <c r="H13" s="4">
        <f t="shared" si="0"/>
        <v>0</v>
      </c>
      <c r="I13" s="3">
        <v>0</v>
      </c>
      <c r="J13" s="11">
        <f t="shared" si="2"/>
        <v>72250000</v>
      </c>
      <c r="K13" s="15" t="s">
        <v>256</v>
      </c>
    </row>
    <row r="14" spans="1:11" ht="12.75" customHeight="1">
      <c r="A14" s="10" t="s">
        <v>37</v>
      </c>
      <c r="B14" s="10" t="s">
        <v>11</v>
      </c>
      <c r="C14" s="12" t="s">
        <v>157</v>
      </c>
      <c r="D14" s="14">
        <v>45384</v>
      </c>
      <c r="E14" s="14">
        <v>45656</v>
      </c>
      <c r="F14" s="13">
        <f t="shared" si="1"/>
        <v>272</v>
      </c>
      <c r="G14" s="11">
        <v>97666667</v>
      </c>
      <c r="H14" s="4">
        <f t="shared" si="0"/>
        <v>0</v>
      </c>
      <c r="I14" s="3">
        <v>0</v>
      </c>
      <c r="J14" s="11">
        <f t="shared" si="2"/>
        <v>97666667</v>
      </c>
      <c r="K14" s="15" t="s">
        <v>257</v>
      </c>
    </row>
    <row r="15" spans="1:11" ht="12.75" customHeight="1">
      <c r="A15" s="10" t="s">
        <v>38</v>
      </c>
      <c r="B15" s="10" t="s">
        <v>11</v>
      </c>
      <c r="C15" s="12" t="s">
        <v>158</v>
      </c>
      <c r="D15" s="14">
        <v>45399</v>
      </c>
      <c r="E15" s="14">
        <v>45656</v>
      </c>
      <c r="F15" s="13">
        <f t="shared" si="1"/>
        <v>257</v>
      </c>
      <c r="G15" s="11">
        <v>31080000</v>
      </c>
      <c r="H15" s="4">
        <f t="shared" si="0"/>
        <v>0</v>
      </c>
      <c r="I15" s="3">
        <v>0</v>
      </c>
      <c r="J15" s="11">
        <f t="shared" si="2"/>
        <v>31080000</v>
      </c>
      <c r="K15" s="15" t="s">
        <v>291</v>
      </c>
    </row>
    <row r="16" spans="1:11" ht="12.75" customHeight="1">
      <c r="A16" s="10" t="s">
        <v>39</v>
      </c>
      <c r="B16" s="10" t="s">
        <v>11</v>
      </c>
      <c r="C16" s="12" t="s">
        <v>159</v>
      </c>
      <c r="D16" s="14">
        <v>45387</v>
      </c>
      <c r="E16" s="14">
        <v>45656</v>
      </c>
      <c r="F16" s="13">
        <f t="shared" si="1"/>
        <v>269</v>
      </c>
      <c r="G16" s="11">
        <v>65463345</v>
      </c>
      <c r="H16" s="4">
        <f t="shared" si="0"/>
        <v>0</v>
      </c>
      <c r="I16" s="3">
        <v>0</v>
      </c>
      <c r="J16" s="11">
        <f t="shared" si="2"/>
        <v>65463345</v>
      </c>
      <c r="K16" s="15" t="s">
        <v>258</v>
      </c>
    </row>
    <row r="17" spans="1:11" ht="12.75" customHeight="1">
      <c r="A17" s="10" t="s">
        <v>40</v>
      </c>
      <c r="B17" s="10" t="s">
        <v>11</v>
      </c>
      <c r="C17" s="12" t="s">
        <v>160</v>
      </c>
      <c r="D17" s="14">
        <v>45383</v>
      </c>
      <c r="E17" s="14">
        <v>45656</v>
      </c>
      <c r="F17" s="13">
        <f t="shared" si="1"/>
        <v>273</v>
      </c>
      <c r="G17" s="11">
        <v>106333334</v>
      </c>
      <c r="H17" s="4">
        <f t="shared" si="0"/>
        <v>0</v>
      </c>
      <c r="I17" s="3">
        <v>0</v>
      </c>
      <c r="J17" s="11">
        <f t="shared" si="2"/>
        <v>106333334</v>
      </c>
      <c r="K17" s="15" t="s">
        <v>259</v>
      </c>
    </row>
    <row r="18" spans="1:11" ht="12.75" customHeight="1">
      <c r="A18" s="10" t="s">
        <v>41</v>
      </c>
      <c r="B18" s="10" t="s">
        <v>11</v>
      </c>
      <c r="C18" s="10" t="s">
        <v>161</v>
      </c>
      <c r="D18" s="14">
        <v>45390</v>
      </c>
      <c r="E18" s="14">
        <v>45656</v>
      </c>
      <c r="F18" s="13">
        <f t="shared" si="1"/>
        <v>266</v>
      </c>
      <c r="G18" s="11">
        <v>84602667</v>
      </c>
      <c r="H18" s="4">
        <f t="shared" si="0"/>
        <v>0</v>
      </c>
      <c r="I18" s="3">
        <v>0</v>
      </c>
      <c r="J18" s="11">
        <f t="shared" si="2"/>
        <v>84602667</v>
      </c>
      <c r="K18" s="15" t="s">
        <v>260</v>
      </c>
    </row>
    <row r="19" spans="1:11" ht="12.75" customHeight="1">
      <c r="A19" s="10" t="s">
        <v>42</v>
      </c>
      <c r="B19" s="10" t="s">
        <v>11</v>
      </c>
      <c r="C19" s="12" t="s">
        <v>162</v>
      </c>
      <c r="D19" s="14">
        <v>45387</v>
      </c>
      <c r="E19" s="14">
        <v>45656</v>
      </c>
      <c r="F19" s="13">
        <f t="shared" si="1"/>
        <v>269</v>
      </c>
      <c r="G19" s="11">
        <v>106847333</v>
      </c>
      <c r="H19" s="4">
        <f t="shared" si="0"/>
        <v>0</v>
      </c>
      <c r="I19" s="3">
        <v>0</v>
      </c>
      <c r="J19" s="11">
        <f t="shared" si="2"/>
        <v>106847333</v>
      </c>
      <c r="K19" s="15" t="s">
        <v>261</v>
      </c>
    </row>
    <row r="20" spans="1:11" ht="12.75" customHeight="1">
      <c r="A20" s="10" t="s">
        <v>43</v>
      </c>
      <c r="B20" s="10" t="s">
        <v>11</v>
      </c>
      <c r="C20" s="12" t="s">
        <v>163</v>
      </c>
      <c r="D20" s="14">
        <v>45387</v>
      </c>
      <c r="E20" s="14">
        <v>45656</v>
      </c>
      <c r="F20" s="13">
        <f t="shared" si="1"/>
        <v>269</v>
      </c>
      <c r="G20" s="11">
        <v>79424400</v>
      </c>
      <c r="H20" s="4">
        <f t="shared" si="0"/>
        <v>0</v>
      </c>
      <c r="I20" s="3">
        <v>0</v>
      </c>
      <c r="J20" s="11">
        <f t="shared" si="2"/>
        <v>79424400</v>
      </c>
      <c r="K20" s="15" t="s">
        <v>292</v>
      </c>
    </row>
    <row r="21" spans="1:11" ht="12.75" customHeight="1">
      <c r="A21" s="10" t="s">
        <v>44</v>
      </c>
      <c r="B21" s="10" t="s">
        <v>11</v>
      </c>
      <c r="C21" s="12" t="s">
        <v>164</v>
      </c>
      <c r="D21" s="14">
        <v>45397</v>
      </c>
      <c r="E21" s="14">
        <v>45656</v>
      </c>
      <c r="F21" s="13">
        <f t="shared" si="1"/>
        <v>259</v>
      </c>
      <c r="G21" s="11">
        <v>282510641</v>
      </c>
      <c r="H21" s="4">
        <f t="shared" si="0"/>
        <v>0</v>
      </c>
      <c r="I21" s="3">
        <v>0</v>
      </c>
      <c r="J21" s="11">
        <f t="shared" si="2"/>
        <v>282510641</v>
      </c>
      <c r="K21" s="15" t="s">
        <v>293</v>
      </c>
    </row>
    <row r="22" spans="1:11" ht="12.75" customHeight="1">
      <c r="A22" s="10" t="s">
        <v>45</v>
      </c>
      <c r="B22" s="10" t="s">
        <v>11</v>
      </c>
      <c r="C22" s="10" t="s">
        <v>165</v>
      </c>
      <c r="D22" s="14">
        <v>45398</v>
      </c>
      <c r="E22" s="14">
        <v>45656</v>
      </c>
      <c r="F22" s="13">
        <f t="shared" si="1"/>
        <v>258</v>
      </c>
      <c r="G22" s="11">
        <v>29494956</v>
      </c>
      <c r="H22" s="4">
        <f t="shared" si="0"/>
        <v>0</v>
      </c>
      <c r="I22" s="3">
        <v>0</v>
      </c>
      <c r="J22" s="11">
        <f t="shared" si="2"/>
        <v>29494956</v>
      </c>
      <c r="K22" s="15" t="s">
        <v>294</v>
      </c>
    </row>
    <row r="23" spans="1:11" ht="12.75" customHeight="1">
      <c r="A23" s="10" t="s">
        <v>46</v>
      </c>
      <c r="B23" s="10" t="s">
        <v>11</v>
      </c>
      <c r="C23" s="12" t="s">
        <v>166</v>
      </c>
      <c r="D23" s="14">
        <v>45386</v>
      </c>
      <c r="E23" s="14">
        <v>45629</v>
      </c>
      <c r="F23" s="13">
        <f t="shared" si="1"/>
        <v>243</v>
      </c>
      <c r="G23" s="11">
        <v>26512320</v>
      </c>
      <c r="H23" s="4">
        <f t="shared" si="0"/>
        <v>0</v>
      </c>
      <c r="I23" s="3">
        <v>0</v>
      </c>
      <c r="J23" s="11">
        <f t="shared" si="2"/>
        <v>26512320</v>
      </c>
      <c r="K23" s="15" t="s">
        <v>262</v>
      </c>
    </row>
    <row r="24" spans="1:11" ht="12.75" customHeight="1">
      <c r="A24" s="10" t="s">
        <v>47</v>
      </c>
      <c r="B24" s="10" t="s">
        <v>11</v>
      </c>
      <c r="C24" s="12" t="s">
        <v>167</v>
      </c>
      <c r="D24" s="14">
        <v>45384</v>
      </c>
      <c r="E24" s="14">
        <v>45627</v>
      </c>
      <c r="F24" s="13">
        <f t="shared" si="1"/>
        <v>243</v>
      </c>
      <c r="G24" s="11">
        <v>75150000</v>
      </c>
      <c r="H24" s="4">
        <f t="shared" si="0"/>
        <v>0</v>
      </c>
      <c r="I24" s="3">
        <v>0</v>
      </c>
      <c r="J24" s="11">
        <f t="shared" si="2"/>
        <v>75150000</v>
      </c>
      <c r="K24" s="15" t="s">
        <v>263</v>
      </c>
    </row>
    <row r="25" spans="1:11" ht="12.75" customHeight="1">
      <c r="A25" s="10" t="s">
        <v>48</v>
      </c>
      <c r="B25" s="10" t="s">
        <v>11</v>
      </c>
      <c r="C25" s="12" t="s">
        <v>168</v>
      </c>
      <c r="D25" s="14">
        <v>45385</v>
      </c>
      <c r="E25" s="14">
        <v>45532</v>
      </c>
      <c r="F25" s="13">
        <f t="shared" si="1"/>
        <v>147</v>
      </c>
      <c r="G25" s="11">
        <v>47940000</v>
      </c>
      <c r="H25" s="4">
        <f t="shared" si="0"/>
        <v>0</v>
      </c>
      <c r="I25" s="3">
        <v>0</v>
      </c>
      <c r="J25" s="11">
        <f t="shared" si="2"/>
        <v>47940000</v>
      </c>
      <c r="K25" s="15" t="s">
        <v>264</v>
      </c>
    </row>
    <row r="26" spans="1:11" ht="12.75" customHeight="1">
      <c r="A26" s="10" t="s">
        <v>49</v>
      </c>
      <c r="B26" s="10" t="s">
        <v>11</v>
      </c>
      <c r="C26" s="10" t="s">
        <v>169</v>
      </c>
      <c r="D26" s="14">
        <v>45383</v>
      </c>
      <c r="E26" s="14">
        <v>45656</v>
      </c>
      <c r="F26" s="13">
        <f t="shared" si="1"/>
        <v>273</v>
      </c>
      <c r="G26" s="11">
        <v>68542600</v>
      </c>
      <c r="H26" s="4">
        <f t="shared" si="0"/>
        <v>0</v>
      </c>
      <c r="I26" s="3">
        <v>0</v>
      </c>
      <c r="J26" s="11">
        <f t="shared" si="2"/>
        <v>68542600</v>
      </c>
      <c r="K26" s="15" t="s">
        <v>265</v>
      </c>
    </row>
    <row r="27" spans="1:11" ht="12.75" customHeight="1">
      <c r="A27" s="10" t="s">
        <v>50</v>
      </c>
      <c r="B27" s="10" t="s">
        <v>11</v>
      </c>
      <c r="C27" s="12" t="s">
        <v>170</v>
      </c>
      <c r="D27" s="14">
        <v>45385</v>
      </c>
      <c r="E27" s="14">
        <v>45656</v>
      </c>
      <c r="F27" s="13">
        <f t="shared" si="1"/>
        <v>271</v>
      </c>
      <c r="G27" s="11">
        <v>33792307</v>
      </c>
      <c r="H27" s="4">
        <f t="shared" si="0"/>
        <v>0</v>
      </c>
      <c r="I27" s="3">
        <v>0</v>
      </c>
      <c r="J27" s="11">
        <f t="shared" si="2"/>
        <v>33792307</v>
      </c>
      <c r="K27" s="15" t="s">
        <v>266</v>
      </c>
    </row>
    <row r="28" spans="1:11" ht="12.75" customHeight="1">
      <c r="A28" s="10" t="s">
        <v>51</v>
      </c>
      <c r="B28" s="10" t="s">
        <v>11</v>
      </c>
      <c r="C28" s="12" t="s">
        <v>19</v>
      </c>
      <c r="D28" s="14">
        <v>45384</v>
      </c>
      <c r="E28" s="14">
        <v>45656</v>
      </c>
      <c r="F28" s="13">
        <f t="shared" si="1"/>
        <v>272</v>
      </c>
      <c r="G28" s="11">
        <v>131748845</v>
      </c>
      <c r="H28" s="4">
        <f t="shared" si="0"/>
        <v>0</v>
      </c>
      <c r="I28" s="3">
        <v>0</v>
      </c>
      <c r="J28" s="11">
        <f t="shared" si="2"/>
        <v>131748845</v>
      </c>
      <c r="K28" s="15" t="s">
        <v>267</v>
      </c>
    </row>
    <row r="29" spans="1:11" ht="12.75" customHeight="1">
      <c r="A29" s="10" t="s">
        <v>52</v>
      </c>
      <c r="B29" s="10" t="s">
        <v>11</v>
      </c>
      <c r="C29" s="10" t="s">
        <v>171</v>
      </c>
      <c r="D29" s="14">
        <v>45397</v>
      </c>
      <c r="E29" s="14">
        <v>45656</v>
      </c>
      <c r="F29" s="13">
        <f t="shared" si="1"/>
        <v>259</v>
      </c>
      <c r="G29" s="11">
        <v>97001333</v>
      </c>
      <c r="H29" s="4">
        <f t="shared" si="0"/>
        <v>0</v>
      </c>
      <c r="I29" s="3">
        <v>0</v>
      </c>
      <c r="J29" s="11">
        <f t="shared" si="2"/>
        <v>97001333</v>
      </c>
      <c r="K29" s="15" t="s">
        <v>268</v>
      </c>
    </row>
    <row r="30" spans="1:11" ht="12.75" customHeight="1">
      <c r="A30" s="10" t="s">
        <v>53</v>
      </c>
      <c r="B30" s="10" t="s">
        <v>11</v>
      </c>
      <c r="C30" s="12" t="s">
        <v>172</v>
      </c>
      <c r="D30" s="14">
        <v>45384</v>
      </c>
      <c r="E30" s="14">
        <v>45656</v>
      </c>
      <c r="F30" s="13">
        <f t="shared" si="1"/>
        <v>272</v>
      </c>
      <c r="G30" s="11">
        <v>78972140</v>
      </c>
      <c r="H30" s="4">
        <f t="shared" si="0"/>
        <v>0</v>
      </c>
      <c r="I30" s="3">
        <v>0</v>
      </c>
      <c r="J30" s="11">
        <f t="shared" si="2"/>
        <v>78972140</v>
      </c>
      <c r="K30" s="15" t="s">
        <v>269</v>
      </c>
    </row>
    <row r="31" spans="1:11" ht="12.75" customHeight="1">
      <c r="A31" s="10" t="s">
        <v>54</v>
      </c>
      <c r="B31" s="10" t="s">
        <v>15</v>
      </c>
      <c r="C31" s="12" t="s">
        <v>173</v>
      </c>
      <c r="D31" s="14">
        <v>45394</v>
      </c>
      <c r="E31" s="14">
        <v>45656</v>
      </c>
      <c r="F31" s="13">
        <f t="shared" si="1"/>
        <v>262</v>
      </c>
      <c r="G31" s="11">
        <v>4796897847</v>
      </c>
      <c r="H31" s="4">
        <f t="shared" si="0"/>
        <v>0</v>
      </c>
      <c r="I31" s="3">
        <v>0</v>
      </c>
      <c r="J31" s="11">
        <f t="shared" si="2"/>
        <v>4796897847</v>
      </c>
      <c r="K31" s="15" t="s">
        <v>270</v>
      </c>
    </row>
    <row r="32" spans="1:11" ht="12.75" customHeight="1">
      <c r="A32" s="10" t="s">
        <v>55</v>
      </c>
      <c r="B32" s="10" t="s">
        <v>11</v>
      </c>
      <c r="C32" s="12" t="s">
        <v>174</v>
      </c>
      <c r="D32" s="14">
        <v>45383</v>
      </c>
      <c r="E32" s="14">
        <v>45656</v>
      </c>
      <c r="F32" s="13">
        <f t="shared" si="1"/>
        <v>273</v>
      </c>
      <c r="G32" s="11">
        <v>61533333</v>
      </c>
      <c r="H32" s="4">
        <f t="shared" si="0"/>
        <v>0</v>
      </c>
      <c r="I32" s="3">
        <v>0</v>
      </c>
      <c r="J32" s="11">
        <f t="shared" si="2"/>
        <v>61533333</v>
      </c>
      <c r="K32" s="15" t="s">
        <v>271</v>
      </c>
    </row>
    <row r="33" spans="1:11" ht="12.75" customHeight="1">
      <c r="A33" s="10" t="s">
        <v>56</v>
      </c>
      <c r="B33" s="10" t="s">
        <v>11</v>
      </c>
      <c r="C33" s="12" t="s">
        <v>175</v>
      </c>
      <c r="D33" s="14">
        <v>45385</v>
      </c>
      <c r="E33" s="14">
        <v>45656</v>
      </c>
      <c r="F33" s="13">
        <f t="shared" si="1"/>
        <v>271</v>
      </c>
      <c r="G33" s="11">
        <v>45120000</v>
      </c>
      <c r="H33" s="4">
        <f t="shared" si="0"/>
        <v>0</v>
      </c>
      <c r="I33" s="3">
        <v>0</v>
      </c>
      <c r="J33" s="11">
        <f t="shared" si="2"/>
        <v>45120000</v>
      </c>
      <c r="K33" s="15" t="s">
        <v>272</v>
      </c>
    </row>
    <row r="34" spans="1:11" ht="12.75" customHeight="1">
      <c r="A34" s="10" t="s">
        <v>57</v>
      </c>
      <c r="B34" s="10" t="s">
        <v>11</v>
      </c>
      <c r="C34" s="12" t="s">
        <v>176</v>
      </c>
      <c r="D34" s="14">
        <v>45391</v>
      </c>
      <c r="E34" s="14">
        <v>45656</v>
      </c>
      <c r="F34" s="13">
        <f t="shared" si="1"/>
        <v>265</v>
      </c>
      <c r="G34" s="11">
        <v>112800000</v>
      </c>
      <c r="H34" s="4">
        <f t="shared" si="0"/>
        <v>0</v>
      </c>
      <c r="I34" s="3">
        <v>0</v>
      </c>
      <c r="J34" s="11">
        <f t="shared" si="2"/>
        <v>112800000</v>
      </c>
      <c r="K34" s="15" t="s">
        <v>295</v>
      </c>
    </row>
    <row r="35" spans="1:11" ht="12.75" customHeight="1">
      <c r="A35" s="10" t="s">
        <v>58</v>
      </c>
      <c r="B35" s="10" t="s">
        <v>11</v>
      </c>
      <c r="C35" s="12" t="s">
        <v>177</v>
      </c>
      <c r="D35" s="14">
        <v>45384</v>
      </c>
      <c r="E35" s="14">
        <v>45656</v>
      </c>
      <c r="F35" s="13">
        <f t="shared" si="1"/>
        <v>272</v>
      </c>
      <c r="G35" s="11">
        <v>122633333</v>
      </c>
      <c r="H35" s="4">
        <f t="shared" ref="H35:H66" si="3">I35/G35</f>
        <v>0</v>
      </c>
      <c r="I35" s="3">
        <v>0</v>
      </c>
      <c r="J35" s="11">
        <f t="shared" si="2"/>
        <v>122633333</v>
      </c>
      <c r="K35" s="15" t="s">
        <v>296</v>
      </c>
    </row>
    <row r="36" spans="1:11" ht="12.75" customHeight="1">
      <c r="A36" s="10" t="s">
        <v>59</v>
      </c>
      <c r="B36" s="10" t="s">
        <v>11</v>
      </c>
      <c r="C36" s="12" t="s">
        <v>178</v>
      </c>
      <c r="D36" s="14">
        <v>45391</v>
      </c>
      <c r="E36" s="14">
        <v>45543</v>
      </c>
      <c r="F36" s="13">
        <f t="shared" si="1"/>
        <v>152</v>
      </c>
      <c r="G36" s="11">
        <v>40989000</v>
      </c>
      <c r="H36" s="4">
        <f t="shared" si="3"/>
        <v>0</v>
      </c>
      <c r="I36" s="3">
        <v>0</v>
      </c>
      <c r="J36" s="11">
        <f t="shared" si="2"/>
        <v>40989000</v>
      </c>
      <c r="K36" s="15" t="s">
        <v>297</v>
      </c>
    </row>
    <row r="37" spans="1:11" ht="12.75" customHeight="1">
      <c r="A37" s="10" t="s">
        <v>60</v>
      </c>
      <c r="B37" s="10" t="s">
        <v>11</v>
      </c>
      <c r="C37" s="10" t="s">
        <v>179</v>
      </c>
      <c r="D37" s="14">
        <v>45387</v>
      </c>
      <c r="E37" s="14">
        <v>45656</v>
      </c>
      <c r="F37" s="13">
        <f t="shared" si="1"/>
        <v>269</v>
      </c>
      <c r="G37" s="11">
        <v>70000000</v>
      </c>
      <c r="H37" s="4">
        <f t="shared" si="3"/>
        <v>0</v>
      </c>
      <c r="I37" s="3">
        <v>0</v>
      </c>
      <c r="J37" s="11">
        <f t="shared" si="2"/>
        <v>70000000</v>
      </c>
      <c r="K37" s="15" t="s">
        <v>298</v>
      </c>
    </row>
    <row r="38" spans="1:11" ht="12.75" customHeight="1">
      <c r="A38" s="10" t="s">
        <v>61</v>
      </c>
      <c r="B38" s="10" t="s">
        <v>11</v>
      </c>
      <c r="C38" s="12" t="s">
        <v>180</v>
      </c>
      <c r="D38" s="14">
        <v>45387</v>
      </c>
      <c r="E38" s="14">
        <v>45656</v>
      </c>
      <c r="F38" s="13">
        <f t="shared" si="1"/>
        <v>269</v>
      </c>
      <c r="G38" s="11">
        <v>31960000</v>
      </c>
      <c r="H38" s="4">
        <f t="shared" si="3"/>
        <v>0</v>
      </c>
      <c r="I38" s="3">
        <v>0</v>
      </c>
      <c r="J38" s="11">
        <f t="shared" si="2"/>
        <v>31960000</v>
      </c>
      <c r="K38" s="15" t="s">
        <v>273</v>
      </c>
    </row>
    <row r="39" spans="1:11" ht="12.75" customHeight="1">
      <c r="A39" s="10" t="s">
        <v>62</v>
      </c>
      <c r="B39" s="10" t="s">
        <v>11</v>
      </c>
      <c r="C39" s="12" t="s">
        <v>20</v>
      </c>
      <c r="D39" s="14">
        <v>45397</v>
      </c>
      <c r="E39" s="14">
        <v>45656</v>
      </c>
      <c r="F39" s="13">
        <f t="shared" si="1"/>
        <v>259</v>
      </c>
      <c r="G39" s="11">
        <v>30820572</v>
      </c>
      <c r="H39" s="4">
        <f t="shared" si="3"/>
        <v>0</v>
      </c>
      <c r="I39" s="3">
        <v>0</v>
      </c>
      <c r="J39" s="11">
        <f t="shared" si="2"/>
        <v>30820572</v>
      </c>
      <c r="K39" s="15" t="s">
        <v>299</v>
      </c>
    </row>
    <row r="40" spans="1:11" ht="12.75" customHeight="1">
      <c r="A40" s="10" t="s">
        <v>63</v>
      </c>
      <c r="B40" s="10" t="s">
        <v>11</v>
      </c>
      <c r="C40" s="10" t="s">
        <v>181</v>
      </c>
      <c r="D40" s="14">
        <v>45384</v>
      </c>
      <c r="E40" s="14">
        <v>45656</v>
      </c>
      <c r="F40" s="13">
        <f t="shared" si="1"/>
        <v>272</v>
      </c>
      <c r="G40" s="11">
        <v>62943801</v>
      </c>
      <c r="H40" s="4">
        <f t="shared" si="3"/>
        <v>0</v>
      </c>
      <c r="I40" s="3">
        <v>0</v>
      </c>
      <c r="J40" s="11">
        <f t="shared" si="2"/>
        <v>62943801</v>
      </c>
      <c r="K40" s="15" t="s">
        <v>300</v>
      </c>
    </row>
    <row r="41" spans="1:11" ht="12.75" customHeight="1">
      <c r="A41" s="10" t="s">
        <v>64</v>
      </c>
      <c r="B41" s="10" t="s">
        <v>11</v>
      </c>
      <c r="C41" s="12" t="s">
        <v>13</v>
      </c>
      <c r="D41" s="14">
        <v>45390</v>
      </c>
      <c r="E41" s="14">
        <v>45656</v>
      </c>
      <c r="F41" s="13">
        <f t="shared" si="1"/>
        <v>266</v>
      </c>
      <c r="G41" s="11">
        <v>97790560</v>
      </c>
      <c r="H41" s="4">
        <f t="shared" si="3"/>
        <v>0</v>
      </c>
      <c r="I41" s="3">
        <v>0</v>
      </c>
      <c r="J41" s="11">
        <f t="shared" si="2"/>
        <v>97790560</v>
      </c>
      <c r="K41" s="15" t="s">
        <v>274</v>
      </c>
    </row>
    <row r="42" spans="1:11" ht="12.75" customHeight="1">
      <c r="A42" s="10" t="s">
        <v>65</v>
      </c>
      <c r="B42" s="10" t="s">
        <v>11</v>
      </c>
      <c r="C42" s="12" t="s">
        <v>13</v>
      </c>
      <c r="D42" s="14">
        <v>45390</v>
      </c>
      <c r="E42" s="14">
        <v>45656</v>
      </c>
      <c r="F42" s="13">
        <f t="shared" si="1"/>
        <v>266</v>
      </c>
      <c r="G42" s="11">
        <v>70997863</v>
      </c>
      <c r="H42" s="4">
        <f t="shared" si="3"/>
        <v>0</v>
      </c>
      <c r="I42" s="3">
        <v>0</v>
      </c>
      <c r="J42" s="11">
        <f t="shared" si="2"/>
        <v>70997863</v>
      </c>
      <c r="K42" s="15" t="s">
        <v>301</v>
      </c>
    </row>
    <row r="43" spans="1:11" ht="12.75" customHeight="1">
      <c r="A43" s="10" t="s">
        <v>66</v>
      </c>
      <c r="B43" s="10" t="s">
        <v>16</v>
      </c>
      <c r="C43" s="12" t="s">
        <v>182</v>
      </c>
      <c r="D43" s="14">
        <v>45383</v>
      </c>
      <c r="E43" s="14">
        <v>45641</v>
      </c>
      <c r="F43" s="13">
        <f t="shared" si="1"/>
        <v>258</v>
      </c>
      <c r="G43" s="11">
        <v>97000000</v>
      </c>
      <c r="H43" s="4">
        <f t="shared" si="3"/>
        <v>0</v>
      </c>
      <c r="I43" s="3">
        <v>0</v>
      </c>
      <c r="J43" s="11">
        <f t="shared" si="2"/>
        <v>97000000</v>
      </c>
      <c r="K43" s="15" t="s">
        <v>275</v>
      </c>
    </row>
    <row r="44" spans="1:11" ht="12.75" customHeight="1">
      <c r="A44" s="10" t="s">
        <v>67</v>
      </c>
      <c r="B44" s="10" t="s">
        <v>11</v>
      </c>
      <c r="C44" s="12" t="s">
        <v>23</v>
      </c>
      <c r="D44" s="14">
        <v>45386</v>
      </c>
      <c r="E44" s="14">
        <v>45656</v>
      </c>
      <c r="F44" s="13">
        <f t="shared" si="1"/>
        <v>270</v>
      </c>
      <c r="G44" s="11">
        <v>104294667</v>
      </c>
      <c r="H44" s="4">
        <f t="shared" si="3"/>
        <v>0</v>
      </c>
      <c r="I44" s="3">
        <v>0</v>
      </c>
      <c r="J44" s="11">
        <f t="shared" si="2"/>
        <v>104294667</v>
      </c>
      <c r="K44" s="15" t="s">
        <v>276</v>
      </c>
    </row>
    <row r="45" spans="1:11" ht="12.75" customHeight="1">
      <c r="A45" s="10" t="s">
        <v>68</v>
      </c>
      <c r="B45" s="10" t="s">
        <v>16</v>
      </c>
      <c r="C45" s="12" t="s">
        <v>183</v>
      </c>
      <c r="D45" s="14">
        <v>45390</v>
      </c>
      <c r="E45" s="14">
        <v>45656</v>
      </c>
      <c r="F45" s="13">
        <f t="shared" si="1"/>
        <v>266</v>
      </c>
      <c r="G45" s="11">
        <v>115283625</v>
      </c>
      <c r="H45" s="4">
        <f t="shared" si="3"/>
        <v>0</v>
      </c>
      <c r="I45" s="3">
        <v>0</v>
      </c>
      <c r="J45" s="11">
        <f t="shared" si="2"/>
        <v>115283625</v>
      </c>
      <c r="K45" s="15" t="s">
        <v>277</v>
      </c>
    </row>
    <row r="46" spans="1:11" ht="12.75" customHeight="1">
      <c r="A46" s="10" t="s">
        <v>69</v>
      </c>
      <c r="B46" s="10" t="s">
        <v>11</v>
      </c>
      <c r="C46" s="10" t="s">
        <v>184</v>
      </c>
      <c r="D46" s="14">
        <v>45384</v>
      </c>
      <c r="E46" s="14">
        <v>45656</v>
      </c>
      <c r="F46" s="13">
        <f t="shared" si="1"/>
        <v>272</v>
      </c>
      <c r="G46" s="11">
        <v>69999967.329999998</v>
      </c>
      <c r="H46" s="4">
        <f t="shared" si="3"/>
        <v>0</v>
      </c>
      <c r="I46" s="3">
        <v>0</v>
      </c>
      <c r="J46" s="11">
        <f t="shared" si="2"/>
        <v>69999967.329999998</v>
      </c>
      <c r="K46" s="15" t="s">
        <v>278</v>
      </c>
    </row>
    <row r="47" spans="1:11" ht="12.75" customHeight="1">
      <c r="A47" s="10" t="s">
        <v>70</v>
      </c>
      <c r="B47" s="10" t="s">
        <v>11</v>
      </c>
      <c r="C47" s="10" t="s">
        <v>185</v>
      </c>
      <c r="D47" s="14">
        <v>45383</v>
      </c>
      <c r="E47" s="14">
        <v>45656</v>
      </c>
      <c r="F47" s="13">
        <f t="shared" si="1"/>
        <v>273</v>
      </c>
      <c r="G47" s="11">
        <v>27948828</v>
      </c>
      <c r="H47" s="4">
        <f t="shared" si="3"/>
        <v>0</v>
      </c>
      <c r="I47" s="3">
        <v>0</v>
      </c>
      <c r="J47" s="11">
        <f t="shared" si="2"/>
        <v>27948828</v>
      </c>
      <c r="K47" s="15" t="s">
        <v>279</v>
      </c>
    </row>
    <row r="48" spans="1:11" ht="12.75" customHeight="1">
      <c r="A48" s="10" t="s">
        <v>71</v>
      </c>
      <c r="B48" s="10" t="s">
        <v>11</v>
      </c>
      <c r="C48" s="10" t="s">
        <v>186</v>
      </c>
      <c r="D48" s="14">
        <v>45399</v>
      </c>
      <c r="E48" s="14">
        <v>45656</v>
      </c>
      <c r="F48" s="13">
        <f t="shared" si="1"/>
        <v>257</v>
      </c>
      <c r="G48" s="11">
        <v>56983333</v>
      </c>
      <c r="H48" s="4">
        <f t="shared" si="3"/>
        <v>0</v>
      </c>
      <c r="I48" s="3">
        <v>0</v>
      </c>
      <c r="J48" s="11">
        <f t="shared" si="2"/>
        <v>56983333</v>
      </c>
      <c r="K48" s="15" t="s">
        <v>280</v>
      </c>
    </row>
    <row r="49" spans="1:11" ht="12.75" customHeight="1">
      <c r="A49" s="10" t="s">
        <v>72</v>
      </c>
      <c r="B49" s="10" t="s">
        <v>11</v>
      </c>
      <c r="C49" s="12" t="s">
        <v>187</v>
      </c>
      <c r="D49" s="14">
        <v>45399</v>
      </c>
      <c r="E49" s="14">
        <v>45551</v>
      </c>
      <c r="F49" s="13">
        <f t="shared" si="1"/>
        <v>152</v>
      </c>
      <c r="G49" s="11">
        <v>45000000</v>
      </c>
      <c r="H49" s="4">
        <f t="shared" si="3"/>
        <v>0</v>
      </c>
      <c r="I49" s="3">
        <v>0</v>
      </c>
      <c r="J49" s="11">
        <f t="shared" si="2"/>
        <v>45000000</v>
      </c>
      <c r="K49" s="15" t="s">
        <v>286</v>
      </c>
    </row>
    <row r="50" spans="1:11" ht="12.75" customHeight="1">
      <c r="A50" s="10" t="s">
        <v>73</v>
      </c>
      <c r="B50" s="10" t="s">
        <v>11</v>
      </c>
      <c r="C50" s="12" t="s">
        <v>188</v>
      </c>
      <c r="D50" s="14">
        <v>45383</v>
      </c>
      <c r="E50" s="14">
        <v>45656</v>
      </c>
      <c r="F50" s="13">
        <f t="shared" si="1"/>
        <v>273</v>
      </c>
      <c r="G50" s="11">
        <v>85636121</v>
      </c>
      <c r="H50" s="4">
        <f t="shared" si="3"/>
        <v>0</v>
      </c>
      <c r="I50" s="3">
        <v>0</v>
      </c>
      <c r="J50" s="11">
        <f t="shared" si="2"/>
        <v>85636121</v>
      </c>
      <c r="K50" s="15" t="s">
        <v>281</v>
      </c>
    </row>
    <row r="51" spans="1:11" ht="12.75" customHeight="1">
      <c r="A51" s="10" t="s">
        <v>74</v>
      </c>
      <c r="B51" s="10" t="s">
        <v>11</v>
      </c>
      <c r="C51" s="12" t="s">
        <v>189</v>
      </c>
      <c r="D51" s="14">
        <v>45400</v>
      </c>
      <c r="E51" s="14">
        <v>45626</v>
      </c>
      <c r="F51" s="13">
        <f t="shared" si="1"/>
        <v>226</v>
      </c>
      <c r="G51" s="11">
        <v>27272500</v>
      </c>
      <c r="H51" s="4">
        <f t="shared" si="3"/>
        <v>0</v>
      </c>
      <c r="I51" s="3">
        <v>0</v>
      </c>
      <c r="J51" s="11">
        <f t="shared" si="2"/>
        <v>27272500</v>
      </c>
      <c r="K51" s="15" t="s">
        <v>24</v>
      </c>
    </row>
    <row r="52" spans="1:11" ht="12.75" customHeight="1">
      <c r="A52" s="10" t="s">
        <v>75</v>
      </c>
      <c r="B52" s="10" t="s">
        <v>25</v>
      </c>
      <c r="C52" s="12" t="s">
        <v>190</v>
      </c>
      <c r="D52" s="14">
        <v>45390</v>
      </c>
      <c r="E52" s="14">
        <v>45565</v>
      </c>
      <c r="F52" s="13">
        <f t="shared" si="1"/>
        <v>175</v>
      </c>
      <c r="G52" s="11">
        <v>2499846530</v>
      </c>
      <c r="H52" s="4">
        <f t="shared" si="3"/>
        <v>0</v>
      </c>
      <c r="I52" s="3">
        <v>0</v>
      </c>
      <c r="J52" s="11">
        <f t="shared" si="2"/>
        <v>2499846530</v>
      </c>
      <c r="K52" s="15" t="s">
        <v>361</v>
      </c>
    </row>
    <row r="53" spans="1:11" ht="12.75" customHeight="1">
      <c r="A53" s="10" t="s">
        <v>76</v>
      </c>
      <c r="B53" s="10" t="s">
        <v>11</v>
      </c>
      <c r="C53" s="12" t="s">
        <v>191</v>
      </c>
      <c r="D53" s="14">
        <v>45392</v>
      </c>
      <c r="E53" s="14">
        <v>45656</v>
      </c>
      <c r="F53" s="13">
        <f t="shared" si="1"/>
        <v>264</v>
      </c>
      <c r="G53" s="11">
        <v>63766147</v>
      </c>
      <c r="H53" s="4">
        <f t="shared" si="3"/>
        <v>0</v>
      </c>
      <c r="I53" s="3">
        <v>0</v>
      </c>
      <c r="J53" s="11">
        <f t="shared" si="2"/>
        <v>63766147</v>
      </c>
      <c r="K53" s="15" t="s">
        <v>302</v>
      </c>
    </row>
    <row r="54" spans="1:11" ht="12.75" customHeight="1">
      <c r="A54" s="10" t="s">
        <v>77</v>
      </c>
      <c r="B54" s="10" t="s">
        <v>11</v>
      </c>
      <c r="C54" s="10" t="s">
        <v>192</v>
      </c>
      <c r="D54" s="14">
        <v>45386</v>
      </c>
      <c r="E54" s="14">
        <v>45633</v>
      </c>
      <c r="F54" s="13">
        <f t="shared" si="1"/>
        <v>247</v>
      </c>
      <c r="G54" s="11">
        <v>113866667</v>
      </c>
      <c r="H54" s="4">
        <f t="shared" si="3"/>
        <v>0</v>
      </c>
      <c r="I54" s="3">
        <v>0</v>
      </c>
      <c r="J54" s="11">
        <f t="shared" si="2"/>
        <v>113866667</v>
      </c>
      <c r="K54" s="15" t="s">
        <v>303</v>
      </c>
    </row>
    <row r="55" spans="1:11" ht="12.75" customHeight="1">
      <c r="A55" s="10" t="s">
        <v>78</v>
      </c>
      <c r="B55" s="10" t="s">
        <v>11</v>
      </c>
      <c r="C55" s="12" t="s">
        <v>193</v>
      </c>
      <c r="D55" s="14">
        <v>45385</v>
      </c>
      <c r="E55" s="14">
        <v>45565</v>
      </c>
      <c r="F55" s="13">
        <f t="shared" si="1"/>
        <v>180</v>
      </c>
      <c r="G55" s="11">
        <v>188000000</v>
      </c>
      <c r="H55" s="4">
        <f t="shared" si="3"/>
        <v>0</v>
      </c>
      <c r="I55" s="3">
        <v>0</v>
      </c>
      <c r="J55" s="11">
        <f t="shared" si="2"/>
        <v>188000000</v>
      </c>
      <c r="K55" s="15" t="s">
        <v>362</v>
      </c>
    </row>
    <row r="56" spans="1:11" ht="12.75" customHeight="1">
      <c r="A56" s="10" t="s">
        <v>79</v>
      </c>
      <c r="B56" s="10" t="s">
        <v>11</v>
      </c>
      <c r="C56" s="12" t="s">
        <v>12</v>
      </c>
      <c r="D56" s="14">
        <v>45405</v>
      </c>
      <c r="E56" s="14">
        <v>45656</v>
      </c>
      <c r="F56" s="13">
        <f t="shared" si="1"/>
        <v>251</v>
      </c>
      <c r="G56" s="11">
        <v>29826360</v>
      </c>
      <c r="H56" s="4">
        <f t="shared" si="3"/>
        <v>0</v>
      </c>
      <c r="I56" s="3">
        <v>0</v>
      </c>
      <c r="J56" s="11">
        <f t="shared" si="2"/>
        <v>29826360</v>
      </c>
      <c r="K56" s="15" t="s">
        <v>304</v>
      </c>
    </row>
    <row r="57" spans="1:11" ht="12.75" customHeight="1">
      <c r="A57" s="10" t="s">
        <v>80</v>
      </c>
      <c r="B57" s="10" t="s">
        <v>11</v>
      </c>
      <c r="C57" s="12" t="s">
        <v>194</v>
      </c>
      <c r="D57" s="14">
        <v>45384</v>
      </c>
      <c r="E57" s="14">
        <v>45505</v>
      </c>
      <c r="F57" s="13">
        <f t="shared" si="1"/>
        <v>121</v>
      </c>
      <c r="G57" s="11">
        <v>30000000</v>
      </c>
      <c r="H57" s="4">
        <f t="shared" si="3"/>
        <v>0</v>
      </c>
      <c r="I57" s="3">
        <v>0</v>
      </c>
      <c r="J57" s="11">
        <f t="shared" si="2"/>
        <v>30000000</v>
      </c>
      <c r="K57" s="15" t="s">
        <v>282</v>
      </c>
    </row>
    <row r="58" spans="1:11" ht="12.75" customHeight="1">
      <c r="A58" s="10" t="s">
        <v>81</v>
      </c>
      <c r="B58" s="10" t="s">
        <v>11</v>
      </c>
      <c r="C58" s="12" t="s">
        <v>195</v>
      </c>
      <c r="D58" s="14">
        <v>45400</v>
      </c>
      <c r="E58" s="14">
        <v>45656</v>
      </c>
      <c r="F58" s="13">
        <f t="shared" si="1"/>
        <v>256</v>
      </c>
      <c r="G58" s="11">
        <v>57633333</v>
      </c>
      <c r="H58" s="4">
        <f t="shared" si="3"/>
        <v>0</v>
      </c>
      <c r="I58" s="3">
        <v>0</v>
      </c>
      <c r="J58" s="11">
        <f t="shared" si="2"/>
        <v>57633333</v>
      </c>
      <c r="K58" s="15" t="s">
        <v>305</v>
      </c>
    </row>
    <row r="59" spans="1:11" ht="12.75" customHeight="1">
      <c r="A59" s="10" t="s">
        <v>82</v>
      </c>
      <c r="B59" s="10" t="s">
        <v>16</v>
      </c>
      <c r="C59" s="10" t="s">
        <v>196</v>
      </c>
      <c r="D59" s="14">
        <v>45390</v>
      </c>
      <c r="E59" s="14">
        <v>45641</v>
      </c>
      <c r="F59" s="13">
        <f t="shared" si="1"/>
        <v>251</v>
      </c>
      <c r="G59" s="11">
        <v>97000000</v>
      </c>
      <c r="H59" s="4">
        <f t="shared" si="3"/>
        <v>0</v>
      </c>
      <c r="I59" s="3">
        <v>0</v>
      </c>
      <c r="J59" s="11">
        <f t="shared" si="2"/>
        <v>97000000</v>
      </c>
      <c r="K59" s="15" t="s">
        <v>283</v>
      </c>
    </row>
    <row r="60" spans="1:11" ht="12.75" customHeight="1">
      <c r="A60" s="10" t="s">
        <v>83</v>
      </c>
      <c r="B60" s="10" t="s">
        <v>11</v>
      </c>
      <c r="C60" s="10" t="s">
        <v>197</v>
      </c>
      <c r="D60" s="14">
        <v>45387</v>
      </c>
      <c r="E60" s="14">
        <v>45656</v>
      </c>
      <c r="F60" s="13">
        <f t="shared" si="1"/>
        <v>269</v>
      </c>
      <c r="G60" s="11">
        <v>89333333</v>
      </c>
      <c r="H60" s="4">
        <f t="shared" si="3"/>
        <v>0</v>
      </c>
      <c r="I60" s="3">
        <v>0</v>
      </c>
      <c r="J60" s="11">
        <f t="shared" si="2"/>
        <v>89333333</v>
      </c>
      <c r="K60" s="15" t="s">
        <v>306</v>
      </c>
    </row>
    <row r="61" spans="1:11" ht="12.75" customHeight="1">
      <c r="A61" s="10" t="s">
        <v>84</v>
      </c>
      <c r="B61" s="10" t="s">
        <v>11</v>
      </c>
      <c r="C61" s="10" t="s">
        <v>198</v>
      </c>
      <c r="D61" s="14">
        <v>45391</v>
      </c>
      <c r="E61" s="14">
        <v>45656</v>
      </c>
      <c r="F61" s="13">
        <f t="shared" si="1"/>
        <v>265</v>
      </c>
      <c r="G61" s="11">
        <v>73046250</v>
      </c>
      <c r="H61" s="4">
        <f t="shared" si="3"/>
        <v>0</v>
      </c>
      <c r="I61" s="3">
        <v>0</v>
      </c>
      <c r="J61" s="11">
        <f t="shared" si="2"/>
        <v>73046250</v>
      </c>
      <c r="K61" s="15" t="s">
        <v>307</v>
      </c>
    </row>
    <row r="62" spans="1:11" ht="12.75" customHeight="1">
      <c r="A62" s="10" t="s">
        <v>85</v>
      </c>
      <c r="B62" s="10" t="s">
        <v>11</v>
      </c>
      <c r="C62" s="12" t="s">
        <v>199</v>
      </c>
      <c r="D62" s="14">
        <v>45392</v>
      </c>
      <c r="E62" s="14">
        <v>45656</v>
      </c>
      <c r="F62" s="13">
        <f t="shared" si="1"/>
        <v>264</v>
      </c>
      <c r="G62" s="11">
        <v>94000000</v>
      </c>
      <c r="H62" s="4">
        <f t="shared" si="3"/>
        <v>0</v>
      </c>
      <c r="I62" s="3">
        <v>0</v>
      </c>
      <c r="J62" s="11">
        <f t="shared" si="2"/>
        <v>94000000</v>
      </c>
      <c r="K62" s="15" t="s">
        <v>308</v>
      </c>
    </row>
    <row r="63" spans="1:11" ht="12.75" customHeight="1">
      <c r="A63" s="10" t="s">
        <v>86</v>
      </c>
      <c r="B63" s="10" t="s">
        <v>11</v>
      </c>
      <c r="C63" s="12" t="s">
        <v>21</v>
      </c>
      <c r="D63" s="14">
        <v>45397</v>
      </c>
      <c r="E63" s="14">
        <v>45549</v>
      </c>
      <c r="F63" s="13">
        <f t="shared" si="1"/>
        <v>152</v>
      </c>
      <c r="G63" s="11">
        <v>40989000</v>
      </c>
      <c r="H63" s="4">
        <f t="shared" si="3"/>
        <v>0</v>
      </c>
      <c r="I63" s="3">
        <v>0</v>
      </c>
      <c r="J63" s="11">
        <f t="shared" si="2"/>
        <v>40989000</v>
      </c>
      <c r="K63" s="15" t="s">
        <v>309</v>
      </c>
    </row>
    <row r="64" spans="1:11" ht="12.75" customHeight="1">
      <c r="A64" s="10" t="s">
        <v>87</v>
      </c>
      <c r="B64" s="10" t="s">
        <v>11</v>
      </c>
      <c r="C64" s="12" t="s">
        <v>200</v>
      </c>
      <c r="D64" s="14">
        <v>45392</v>
      </c>
      <c r="E64" s="14">
        <v>45656</v>
      </c>
      <c r="F64" s="13">
        <f t="shared" si="1"/>
        <v>264</v>
      </c>
      <c r="G64" s="11">
        <v>75672000</v>
      </c>
      <c r="H64" s="4">
        <f t="shared" si="3"/>
        <v>0</v>
      </c>
      <c r="I64" s="3">
        <v>0</v>
      </c>
      <c r="J64" s="11">
        <f t="shared" si="2"/>
        <v>75672000</v>
      </c>
      <c r="K64" s="15" t="s">
        <v>310</v>
      </c>
    </row>
    <row r="65" spans="1:11" ht="12.75" customHeight="1">
      <c r="A65" s="10" t="s">
        <v>88</v>
      </c>
      <c r="B65" s="10" t="s">
        <v>11</v>
      </c>
      <c r="C65" s="10" t="s">
        <v>201</v>
      </c>
      <c r="D65" s="14">
        <v>45412</v>
      </c>
      <c r="E65" s="14">
        <v>45656</v>
      </c>
      <c r="F65" s="13">
        <f t="shared" si="1"/>
        <v>244</v>
      </c>
      <c r="G65" s="11">
        <v>97366000</v>
      </c>
      <c r="H65" s="4">
        <f t="shared" si="3"/>
        <v>0</v>
      </c>
      <c r="I65" s="3">
        <v>0</v>
      </c>
      <c r="J65" s="11">
        <f t="shared" si="2"/>
        <v>97366000</v>
      </c>
      <c r="K65" s="15" t="s">
        <v>311</v>
      </c>
    </row>
    <row r="66" spans="1:11" ht="12.75" customHeight="1">
      <c r="A66" s="10" t="s">
        <v>89</v>
      </c>
      <c r="B66" s="10" t="s">
        <v>11</v>
      </c>
      <c r="C66" s="12" t="s">
        <v>202</v>
      </c>
      <c r="D66" s="14">
        <v>45392</v>
      </c>
      <c r="E66" s="14">
        <v>45656</v>
      </c>
      <c r="F66" s="13">
        <f t="shared" si="1"/>
        <v>264</v>
      </c>
      <c r="G66" s="11">
        <v>89333333</v>
      </c>
      <c r="H66" s="4">
        <f t="shared" si="3"/>
        <v>0</v>
      </c>
      <c r="I66" s="3">
        <v>0</v>
      </c>
      <c r="J66" s="11">
        <f t="shared" si="2"/>
        <v>89333333</v>
      </c>
      <c r="K66" s="15" t="s">
        <v>312</v>
      </c>
    </row>
    <row r="67" spans="1:11" ht="12.75" customHeight="1">
      <c r="A67" s="10" t="s">
        <v>90</v>
      </c>
      <c r="B67" s="10" t="s">
        <v>11</v>
      </c>
      <c r="C67" s="12" t="s">
        <v>203</v>
      </c>
      <c r="D67" s="14">
        <v>45392</v>
      </c>
      <c r="E67" s="14">
        <v>45626</v>
      </c>
      <c r="F67" s="13">
        <f t="shared" si="1"/>
        <v>234</v>
      </c>
      <c r="G67" s="11">
        <v>100000000</v>
      </c>
      <c r="H67" s="4">
        <f t="shared" ref="H67:H80" si="4">I67/G67</f>
        <v>0</v>
      </c>
      <c r="I67" s="3">
        <v>0</v>
      </c>
      <c r="J67" s="11">
        <f t="shared" si="2"/>
        <v>100000000</v>
      </c>
      <c r="K67" s="15" t="s">
        <v>284</v>
      </c>
    </row>
    <row r="68" spans="1:11" ht="12.75" customHeight="1">
      <c r="A68" s="10" t="s">
        <v>91</v>
      </c>
      <c r="B68" s="10" t="s">
        <v>11</v>
      </c>
      <c r="C68" s="12" t="s">
        <v>204</v>
      </c>
      <c r="D68" s="14">
        <v>45397</v>
      </c>
      <c r="E68" s="14">
        <v>45656</v>
      </c>
      <c r="F68" s="13">
        <f t="shared" ref="F68:F132" si="5">E68-D68</f>
        <v>259</v>
      </c>
      <c r="G68" s="11">
        <v>23677901</v>
      </c>
      <c r="H68" s="4">
        <f t="shared" si="4"/>
        <v>0</v>
      </c>
      <c r="I68" s="3">
        <v>0</v>
      </c>
      <c r="J68" s="11">
        <f t="shared" ref="J68:J132" si="6">G68-I68</f>
        <v>23677901</v>
      </c>
      <c r="K68" s="15" t="s">
        <v>313</v>
      </c>
    </row>
    <row r="69" spans="1:11" ht="12.75" customHeight="1">
      <c r="A69" s="10" t="s">
        <v>92</v>
      </c>
      <c r="B69" s="10" t="s">
        <v>11</v>
      </c>
      <c r="C69" s="10" t="s">
        <v>205</v>
      </c>
      <c r="D69" s="14">
        <v>45404</v>
      </c>
      <c r="E69" s="14">
        <v>45586</v>
      </c>
      <c r="F69" s="13">
        <f t="shared" si="5"/>
        <v>182</v>
      </c>
      <c r="G69" s="11">
        <v>60000000</v>
      </c>
      <c r="H69" s="4">
        <f t="shared" si="4"/>
        <v>0</v>
      </c>
      <c r="I69" s="3">
        <v>0</v>
      </c>
      <c r="J69" s="11">
        <f t="shared" si="6"/>
        <v>60000000</v>
      </c>
      <c r="K69" s="15" t="s">
        <v>314</v>
      </c>
    </row>
    <row r="70" spans="1:11" ht="12.75" customHeight="1">
      <c r="A70" s="10" t="s">
        <v>93</v>
      </c>
      <c r="B70" s="10" t="s">
        <v>11</v>
      </c>
      <c r="C70" s="10" t="s">
        <v>206</v>
      </c>
      <c r="D70" s="14">
        <v>45397</v>
      </c>
      <c r="E70" s="14">
        <v>45656</v>
      </c>
      <c r="F70" s="13">
        <f t="shared" si="5"/>
        <v>259</v>
      </c>
      <c r="G70" s="11">
        <v>74516667</v>
      </c>
      <c r="H70" s="4">
        <f t="shared" si="4"/>
        <v>0</v>
      </c>
      <c r="I70" s="3">
        <v>0</v>
      </c>
      <c r="J70" s="11">
        <f t="shared" si="6"/>
        <v>74516667</v>
      </c>
      <c r="K70" s="15" t="s">
        <v>315</v>
      </c>
    </row>
    <row r="71" spans="1:11" ht="12.75" customHeight="1">
      <c r="A71" s="10" t="s">
        <v>94</v>
      </c>
      <c r="B71" s="10" t="s">
        <v>11</v>
      </c>
      <c r="C71" s="12" t="s">
        <v>207</v>
      </c>
      <c r="D71" s="14">
        <v>45391</v>
      </c>
      <c r="E71" s="14">
        <v>45656</v>
      </c>
      <c r="F71" s="13">
        <f t="shared" si="5"/>
        <v>265</v>
      </c>
      <c r="G71" s="11">
        <v>113400000</v>
      </c>
      <c r="H71" s="4">
        <f t="shared" si="4"/>
        <v>0</v>
      </c>
      <c r="I71" s="3">
        <v>0</v>
      </c>
      <c r="J71" s="11">
        <f t="shared" si="6"/>
        <v>113400000</v>
      </c>
      <c r="K71" s="15" t="s">
        <v>316</v>
      </c>
    </row>
    <row r="72" spans="1:11" ht="12.75" customHeight="1">
      <c r="A72" s="10" t="s">
        <v>95</v>
      </c>
      <c r="B72" s="10" t="s">
        <v>11</v>
      </c>
      <c r="C72" s="12" t="s">
        <v>208</v>
      </c>
      <c r="D72" s="14">
        <v>45408</v>
      </c>
      <c r="E72" s="14">
        <v>45656</v>
      </c>
      <c r="F72" s="13">
        <f t="shared" si="5"/>
        <v>248</v>
      </c>
      <c r="G72" s="11">
        <v>84259200</v>
      </c>
      <c r="H72" s="4">
        <f t="shared" si="4"/>
        <v>0</v>
      </c>
      <c r="I72" s="3">
        <v>0</v>
      </c>
      <c r="J72" s="11">
        <f t="shared" si="6"/>
        <v>84259200</v>
      </c>
      <c r="K72" s="15" t="s">
        <v>317</v>
      </c>
    </row>
    <row r="73" spans="1:11" ht="12.75" customHeight="1">
      <c r="A73" s="10" t="s">
        <v>96</v>
      </c>
      <c r="B73" s="10" t="s">
        <v>11</v>
      </c>
      <c r="C73" s="12" t="s">
        <v>209</v>
      </c>
      <c r="D73" s="14">
        <v>45398</v>
      </c>
      <c r="E73" s="14">
        <v>45656</v>
      </c>
      <c r="F73" s="13">
        <f t="shared" si="5"/>
        <v>258</v>
      </c>
      <c r="G73" s="11">
        <v>103240000</v>
      </c>
      <c r="H73" s="4">
        <f t="shared" si="4"/>
        <v>0</v>
      </c>
      <c r="I73" s="3">
        <v>0</v>
      </c>
      <c r="J73" s="11">
        <f t="shared" si="6"/>
        <v>103240000</v>
      </c>
      <c r="K73" s="15" t="s">
        <v>318</v>
      </c>
    </row>
    <row r="74" spans="1:11" ht="12.75" customHeight="1">
      <c r="A74" s="10" t="s">
        <v>97</v>
      </c>
      <c r="B74" s="10" t="s">
        <v>11</v>
      </c>
      <c r="C74" s="12" t="s">
        <v>210</v>
      </c>
      <c r="D74" s="14">
        <v>45400</v>
      </c>
      <c r="E74" s="14">
        <v>45656</v>
      </c>
      <c r="F74" s="13">
        <f t="shared" si="5"/>
        <v>256</v>
      </c>
      <c r="G74" s="11">
        <v>63523690</v>
      </c>
      <c r="H74" s="4">
        <f t="shared" si="4"/>
        <v>0</v>
      </c>
      <c r="I74" s="3">
        <v>0</v>
      </c>
      <c r="J74" s="11">
        <f t="shared" si="6"/>
        <v>63523690</v>
      </c>
      <c r="K74" s="15" t="s">
        <v>319</v>
      </c>
    </row>
    <row r="75" spans="1:11" ht="12.75" customHeight="1">
      <c r="A75" s="10" t="s">
        <v>98</v>
      </c>
      <c r="B75" s="10" t="s">
        <v>11</v>
      </c>
      <c r="C75" s="10" t="s">
        <v>211</v>
      </c>
      <c r="D75" s="14">
        <v>45394</v>
      </c>
      <c r="E75" s="14">
        <v>45656</v>
      </c>
      <c r="F75" s="13">
        <f t="shared" si="5"/>
        <v>262</v>
      </c>
      <c r="G75" s="11">
        <v>87666667</v>
      </c>
      <c r="H75" s="4">
        <f t="shared" si="4"/>
        <v>0</v>
      </c>
      <c r="I75" s="3">
        <v>0</v>
      </c>
      <c r="J75" s="11">
        <f t="shared" si="6"/>
        <v>87666667</v>
      </c>
      <c r="K75" s="15" t="s">
        <v>320</v>
      </c>
    </row>
    <row r="76" spans="1:11" ht="12.75" customHeight="1">
      <c r="A76" s="10" t="s">
        <v>99</v>
      </c>
      <c r="B76" s="10" t="s">
        <v>11</v>
      </c>
      <c r="C76" s="12" t="s">
        <v>212</v>
      </c>
      <c r="D76" s="14">
        <v>45399</v>
      </c>
      <c r="E76" s="14">
        <v>45642</v>
      </c>
      <c r="F76" s="13">
        <f t="shared" si="5"/>
        <v>243</v>
      </c>
      <c r="G76" s="11">
        <v>72000000</v>
      </c>
      <c r="H76" s="4">
        <f t="shared" si="4"/>
        <v>0</v>
      </c>
      <c r="I76" s="3">
        <v>0</v>
      </c>
      <c r="J76" s="11">
        <f t="shared" si="6"/>
        <v>72000000</v>
      </c>
      <c r="K76" s="15" t="s">
        <v>321</v>
      </c>
    </row>
    <row r="77" spans="1:11" ht="12.75" customHeight="1">
      <c r="A77" s="10" t="s">
        <v>100</v>
      </c>
      <c r="B77" s="10" t="s">
        <v>11</v>
      </c>
      <c r="C77" s="12" t="s">
        <v>211</v>
      </c>
      <c r="D77" s="14">
        <v>45399</v>
      </c>
      <c r="E77" s="14">
        <v>45656</v>
      </c>
      <c r="F77" s="13">
        <f t="shared" si="5"/>
        <v>257</v>
      </c>
      <c r="G77" s="11">
        <v>87333333</v>
      </c>
      <c r="H77" s="4">
        <f t="shared" si="4"/>
        <v>0</v>
      </c>
      <c r="I77" s="3">
        <v>0</v>
      </c>
      <c r="J77" s="11">
        <f t="shared" si="6"/>
        <v>87333333</v>
      </c>
      <c r="K77" s="15" t="s">
        <v>322</v>
      </c>
    </row>
    <row r="78" spans="1:11" ht="12.75" customHeight="1">
      <c r="A78" s="10" t="s">
        <v>101</v>
      </c>
      <c r="B78" s="10" t="s">
        <v>11</v>
      </c>
      <c r="C78" s="12" t="s">
        <v>213</v>
      </c>
      <c r="D78" s="14">
        <v>45397</v>
      </c>
      <c r="E78" s="14">
        <v>45656</v>
      </c>
      <c r="F78" s="13">
        <f t="shared" si="5"/>
        <v>259</v>
      </c>
      <c r="G78" s="11">
        <v>68117000</v>
      </c>
      <c r="H78" s="4">
        <f t="shared" si="4"/>
        <v>0</v>
      </c>
      <c r="I78" s="3">
        <v>0</v>
      </c>
      <c r="J78" s="11">
        <f t="shared" si="6"/>
        <v>68117000</v>
      </c>
      <c r="K78" s="15" t="s">
        <v>323</v>
      </c>
    </row>
    <row r="79" spans="1:11" ht="12.75" customHeight="1">
      <c r="A79" s="10" t="s">
        <v>102</v>
      </c>
      <c r="B79" s="10" t="s">
        <v>11</v>
      </c>
      <c r="C79" s="10" t="s">
        <v>214</v>
      </c>
      <c r="D79" s="14">
        <v>45399</v>
      </c>
      <c r="E79" s="14">
        <v>45656</v>
      </c>
      <c r="F79" s="13">
        <f t="shared" si="5"/>
        <v>257</v>
      </c>
      <c r="G79" s="11">
        <v>61700189</v>
      </c>
      <c r="H79" s="4">
        <f t="shared" si="4"/>
        <v>0</v>
      </c>
      <c r="I79" s="3">
        <v>0</v>
      </c>
      <c r="J79" s="11">
        <f t="shared" si="6"/>
        <v>61700189</v>
      </c>
      <c r="K79" s="15" t="s">
        <v>324</v>
      </c>
    </row>
    <row r="80" spans="1:11" ht="12.75" customHeight="1">
      <c r="A80" s="10" t="s">
        <v>103</v>
      </c>
      <c r="B80" s="10" t="s">
        <v>11</v>
      </c>
      <c r="C80" s="10" t="s">
        <v>215</v>
      </c>
      <c r="D80" s="14">
        <v>45399</v>
      </c>
      <c r="E80" s="14">
        <v>45656</v>
      </c>
      <c r="F80" s="13">
        <f t="shared" si="5"/>
        <v>257</v>
      </c>
      <c r="G80" s="11">
        <v>94500000</v>
      </c>
      <c r="H80" s="4">
        <f t="shared" si="4"/>
        <v>0</v>
      </c>
      <c r="I80" s="3">
        <v>0</v>
      </c>
      <c r="J80" s="11">
        <f t="shared" si="6"/>
        <v>94500000</v>
      </c>
      <c r="K80" s="15" t="s">
        <v>325</v>
      </c>
    </row>
    <row r="81" spans="1:11" ht="12.75" customHeight="1">
      <c r="A81" s="10" t="s">
        <v>104</v>
      </c>
      <c r="B81" s="10" t="s">
        <v>11</v>
      </c>
      <c r="C81" s="12" t="s">
        <v>216</v>
      </c>
      <c r="D81" s="14">
        <v>45404</v>
      </c>
      <c r="E81" s="14">
        <v>45595</v>
      </c>
      <c r="F81" s="13">
        <f t="shared" si="5"/>
        <v>191</v>
      </c>
      <c r="G81" s="11">
        <v>65488996</v>
      </c>
      <c r="H81" s="4">
        <f t="shared" ref="H81:H143" si="7">I81/G81</f>
        <v>0</v>
      </c>
      <c r="I81" s="3">
        <v>0</v>
      </c>
      <c r="J81" s="11">
        <f t="shared" si="6"/>
        <v>65488996</v>
      </c>
      <c r="K81" s="15" t="s">
        <v>326</v>
      </c>
    </row>
    <row r="82" spans="1:11" ht="12.75" customHeight="1">
      <c r="A82" s="10" t="s">
        <v>105</v>
      </c>
      <c r="B82" s="10" t="s">
        <v>11</v>
      </c>
      <c r="C82" s="12" t="s">
        <v>18</v>
      </c>
      <c r="D82" s="14">
        <v>45397</v>
      </c>
      <c r="E82" s="14">
        <v>45549</v>
      </c>
      <c r="F82" s="13">
        <f t="shared" si="5"/>
        <v>152</v>
      </c>
      <c r="G82" s="11">
        <v>36785000</v>
      </c>
      <c r="H82" s="4">
        <f t="shared" si="7"/>
        <v>0</v>
      </c>
      <c r="I82" s="3">
        <v>0</v>
      </c>
      <c r="J82" s="11">
        <f t="shared" si="6"/>
        <v>36785000</v>
      </c>
      <c r="K82" s="15" t="s">
        <v>327</v>
      </c>
    </row>
    <row r="83" spans="1:11" ht="12.75" customHeight="1">
      <c r="A83" s="10" t="s">
        <v>106</v>
      </c>
      <c r="B83" s="10" t="s">
        <v>11</v>
      </c>
      <c r="C83" s="12" t="s">
        <v>14</v>
      </c>
      <c r="D83" s="14">
        <v>45399</v>
      </c>
      <c r="E83" s="14">
        <v>45656</v>
      </c>
      <c r="F83" s="13">
        <f t="shared" si="5"/>
        <v>257</v>
      </c>
      <c r="G83" s="11">
        <v>71867380</v>
      </c>
      <c r="H83" s="4">
        <f t="shared" si="7"/>
        <v>0</v>
      </c>
      <c r="I83" s="3">
        <v>0</v>
      </c>
      <c r="J83" s="11">
        <f t="shared" si="6"/>
        <v>71867380</v>
      </c>
      <c r="K83" s="15" t="s">
        <v>328</v>
      </c>
    </row>
    <row r="84" spans="1:11" ht="12.75" customHeight="1">
      <c r="A84" s="10" t="s">
        <v>107</v>
      </c>
      <c r="B84" s="10" t="s">
        <v>11</v>
      </c>
      <c r="C84" s="10" t="s">
        <v>217</v>
      </c>
      <c r="D84" s="14">
        <v>45394</v>
      </c>
      <c r="E84" s="14">
        <v>45641</v>
      </c>
      <c r="F84" s="13">
        <f t="shared" si="5"/>
        <v>247</v>
      </c>
      <c r="G84" s="11">
        <v>113866667</v>
      </c>
      <c r="H84" s="4">
        <f t="shared" si="7"/>
        <v>0</v>
      </c>
      <c r="I84" s="3">
        <v>0</v>
      </c>
      <c r="J84" s="11">
        <f t="shared" si="6"/>
        <v>113866667</v>
      </c>
      <c r="K84" s="15" t="s">
        <v>329</v>
      </c>
    </row>
    <row r="85" spans="1:11" ht="12.75" customHeight="1">
      <c r="A85" s="10" t="s">
        <v>108</v>
      </c>
      <c r="B85" s="10" t="s">
        <v>11</v>
      </c>
      <c r="C85" s="12" t="s">
        <v>22</v>
      </c>
      <c r="D85" s="14">
        <v>45408</v>
      </c>
      <c r="E85" s="14">
        <v>45560</v>
      </c>
      <c r="F85" s="13">
        <f t="shared" si="5"/>
        <v>152</v>
      </c>
      <c r="G85" s="11">
        <v>40989000</v>
      </c>
      <c r="H85" s="4">
        <f t="shared" si="7"/>
        <v>0</v>
      </c>
      <c r="I85" s="3">
        <v>0</v>
      </c>
      <c r="J85" s="11">
        <f t="shared" si="6"/>
        <v>40989000</v>
      </c>
      <c r="K85" s="15" t="s">
        <v>330</v>
      </c>
    </row>
    <row r="86" spans="1:11" ht="12.75" customHeight="1">
      <c r="A86" s="10" t="s">
        <v>109</v>
      </c>
      <c r="B86" s="10" t="s">
        <v>11</v>
      </c>
      <c r="C86" s="12" t="s">
        <v>218</v>
      </c>
      <c r="D86" s="14">
        <v>45406</v>
      </c>
      <c r="E86" s="14">
        <v>45656</v>
      </c>
      <c r="F86" s="13">
        <f t="shared" si="5"/>
        <v>250</v>
      </c>
      <c r="G86" s="11">
        <v>94954500</v>
      </c>
      <c r="H86" s="4">
        <f t="shared" si="7"/>
        <v>0</v>
      </c>
      <c r="I86" s="3">
        <v>0</v>
      </c>
      <c r="J86" s="11">
        <f t="shared" si="6"/>
        <v>94954500</v>
      </c>
      <c r="K86" s="15" t="s">
        <v>287</v>
      </c>
    </row>
    <row r="87" spans="1:11" ht="12.75" customHeight="1">
      <c r="A87" s="10" t="s">
        <v>110</v>
      </c>
      <c r="B87" s="10" t="s">
        <v>11</v>
      </c>
      <c r="C87" s="12" t="s">
        <v>219</v>
      </c>
      <c r="D87" s="14">
        <v>45399</v>
      </c>
      <c r="E87" s="14">
        <v>45656</v>
      </c>
      <c r="F87" s="13">
        <f t="shared" si="5"/>
        <v>257</v>
      </c>
      <c r="G87" s="11">
        <v>67396333</v>
      </c>
      <c r="H87" s="4">
        <f t="shared" si="7"/>
        <v>0</v>
      </c>
      <c r="I87" s="3">
        <v>0</v>
      </c>
      <c r="J87" s="11">
        <f t="shared" si="6"/>
        <v>67396333</v>
      </c>
      <c r="K87" s="15" t="s">
        <v>331</v>
      </c>
    </row>
    <row r="88" spans="1:11">
      <c r="A88" s="10" t="s">
        <v>111</v>
      </c>
      <c r="B88" s="10" t="s">
        <v>11</v>
      </c>
      <c r="C88" s="10" t="s">
        <v>220</v>
      </c>
      <c r="D88" s="14">
        <v>45405</v>
      </c>
      <c r="E88" s="14">
        <v>45633</v>
      </c>
      <c r="F88" s="13">
        <f t="shared" si="5"/>
        <v>228</v>
      </c>
      <c r="G88" s="11">
        <v>69713670</v>
      </c>
      <c r="H88" s="4">
        <f t="shared" si="7"/>
        <v>0</v>
      </c>
      <c r="I88" s="3">
        <v>0</v>
      </c>
      <c r="J88" s="11">
        <f t="shared" si="6"/>
        <v>69713670</v>
      </c>
      <c r="K88" s="15" t="s">
        <v>332</v>
      </c>
    </row>
    <row r="89" spans="1:11">
      <c r="A89" s="10" t="s">
        <v>112</v>
      </c>
      <c r="B89" s="10" t="s">
        <v>11</v>
      </c>
      <c r="C89" s="10" t="s">
        <v>221</v>
      </c>
      <c r="D89" s="14">
        <v>45412</v>
      </c>
      <c r="E89" s="14">
        <v>45656</v>
      </c>
      <c r="F89" s="13">
        <f t="shared" si="5"/>
        <v>244</v>
      </c>
      <c r="G89" s="11">
        <v>60666667</v>
      </c>
      <c r="H89" s="4">
        <f t="shared" si="7"/>
        <v>0</v>
      </c>
      <c r="I89" s="3">
        <v>0</v>
      </c>
      <c r="J89" s="11">
        <f t="shared" si="6"/>
        <v>60666667</v>
      </c>
      <c r="K89" s="15" t="s">
        <v>333</v>
      </c>
    </row>
    <row r="90" spans="1:11">
      <c r="A90" s="10" t="s">
        <v>113</v>
      </c>
      <c r="B90" s="10" t="s">
        <v>11</v>
      </c>
      <c r="C90" s="10" t="s">
        <v>222</v>
      </c>
      <c r="D90" s="14">
        <v>45397</v>
      </c>
      <c r="E90" s="14">
        <v>45656</v>
      </c>
      <c r="F90" s="13">
        <f t="shared" si="5"/>
        <v>259</v>
      </c>
      <c r="G90" s="11">
        <v>31969281</v>
      </c>
      <c r="H90" s="4">
        <f t="shared" si="7"/>
        <v>0</v>
      </c>
      <c r="I90" s="3">
        <v>0</v>
      </c>
      <c r="J90" s="11">
        <f t="shared" si="6"/>
        <v>31969281</v>
      </c>
      <c r="K90" s="15" t="s">
        <v>334</v>
      </c>
    </row>
    <row r="91" spans="1:11">
      <c r="A91" s="10" t="s">
        <v>114</v>
      </c>
      <c r="B91" s="10" t="s">
        <v>11</v>
      </c>
      <c r="C91" s="10" t="s">
        <v>223</v>
      </c>
      <c r="D91" s="14">
        <v>45407</v>
      </c>
      <c r="E91" s="14">
        <v>45656</v>
      </c>
      <c r="F91" s="13">
        <f t="shared" si="5"/>
        <v>249</v>
      </c>
      <c r="G91" s="11">
        <v>77700000</v>
      </c>
      <c r="H91" s="4">
        <f t="shared" si="7"/>
        <v>0</v>
      </c>
      <c r="I91" s="3">
        <v>0</v>
      </c>
      <c r="J91" s="11">
        <f t="shared" si="6"/>
        <v>77700000</v>
      </c>
      <c r="K91" s="15" t="s">
        <v>335</v>
      </c>
    </row>
    <row r="92" spans="1:11">
      <c r="A92" s="10" t="s">
        <v>115</v>
      </c>
      <c r="B92" s="10" t="s">
        <v>11</v>
      </c>
      <c r="C92" s="10" t="s">
        <v>224</v>
      </c>
      <c r="D92" s="14">
        <v>45405</v>
      </c>
      <c r="E92" s="14">
        <v>45548</v>
      </c>
      <c r="F92" s="13">
        <f t="shared" si="5"/>
        <v>143</v>
      </c>
      <c r="G92" s="11">
        <v>47940000</v>
      </c>
      <c r="H92" s="4">
        <f t="shared" si="7"/>
        <v>0</v>
      </c>
      <c r="I92" s="3">
        <v>0</v>
      </c>
      <c r="J92" s="11">
        <f t="shared" si="6"/>
        <v>47940000</v>
      </c>
      <c r="K92" s="15" t="s">
        <v>336</v>
      </c>
    </row>
    <row r="93" spans="1:11">
      <c r="A93" s="10" t="s">
        <v>116</v>
      </c>
      <c r="B93" s="10" t="s">
        <v>11</v>
      </c>
      <c r="C93" s="10" t="s">
        <v>225</v>
      </c>
      <c r="D93" s="14">
        <v>45400</v>
      </c>
      <c r="E93" s="14">
        <v>45656</v>
      </c>
      <c r="F93" s="13">
        <f t="shared" si="5"/>
        <v>256</v>
      </c>
      <c r="G93" s="11">
        <v>71527698</v>
      </c>
      <c r="H93" s="4">
        <f t="shared" si="7"/>
        <v>0</v>
      </c>
      <c r="I93" s="3">
        <v>0</v>
      </c>
      <c r="J93" s="11">
        <f t="shared" si="6"/>
        <v>71527698</v>
      </c>
      <c r="K93" s="15" t="s">
        <v>337</v>
      </c>
    </row>
    <row r="94" spans="1:11">
      <c r="A94" s="10" t="s">
        <v>117</v>
      </c>
      <c r="B94" s="10" t="s">
        <v>11</v>
      </c>
      <c r="C94" s="10" t="s">
        <v>226</v>
      </c>
      <c r="D94" s="14">
        <v>45407</v>
      </c>
      <c r="E94" s="14">
        <v>45656</v>
      </c>
      <c r="F94" s="13">
        <f t="shared" si="5"/>
        <v>249</v>
      </c>
      <c r="G94" s="11">
        <v>76800000</v>
      </c>
      <c r="H94" s="4">
        <f t="shared" si="7"/>
        <v>0</v>
      </c>
      <c r="I94" s="3">
        <v>0</v>
      </c>
      <c r="J94" s="11">
        <f t="shared" si="6"/>
        <v>76800000</v>
      </c>
      <c r="K94" s="15" t="s">
        <v>338</v>
      </c>
    </row>
    <row r="95" spans="1:11">
      <c r="A95" s="10" t="s">
        <v>118</v>
      </c>
      <c r="B95" s="10" t="s">
        <v>11</v>
      </c>
      <c r="C95" s="10" t="s">
        <v>227</v>
      </c>
      <c r="D95" s="14">
        <v>45408</v>
      </c>
      <c r="E95" s="14">
        <v>45656</v>
      </c>
      <c r="F95" s="13">
        <f t="shared" si="5"/>
        <v>248</v>
      </c>
      <c r="G95" s="11">
        <v>80919956</v>
      </c>
      <c r="H95" s="4">
        <f t="shared" si="7"/>
        <v>0</v>
      </c>
      <c r="I95" s="3">
        <v>0</v>
      </c>
      <c r="J95" s="11">
        <f t="shared" si="6"/>
        <v>80919956</v>
      </c>
      <c r="K95" s="15" t="s">
        <v>339</v>
      </c>
    </row>
    <row r="96" spans="1:11">
      <c r="A96" s="10" t="s">
        <v>119</v>
      </c>
      <c r="B96" s="10" t="s">
        <v>11</v>
      </c>
      <c r="C96" s="10" t="s">
        <v>228</v>
      </c>
      <c r="D96" s="14">
        <v>45406</v>
      </c>
      <c r="E96" s="14">
        <v>45577</v>
      </c>
      <c r="F96" s="13">
        <f t="shared" si="5"/>
        <v>171</v>
      </c>
      <c r="G96" s="11">
        <v>48446667</v>
      </c>
      <c r="H96" s="4">
        <f t="shared" si="7"/>
        <v>0</v>
      </c>
      <c r="I96" s="3">
        <v>0</v>
      </c>
      <c r="J96" s="11">
        <f t="shared" si="6"/>
        <v>48446667</v>
      </c>
      <c r="K96" s="15" t="s">
        <v>340</v>
      </c>
    </row>
    <row r="97" spans="1:11">
      <c r="A97" s="10" t="s">
        <v>120</v>
      </c>
      <c r="B97" s="10" t="s">
        <v>11</v>
      </c>
      <c r="C97" s="10" t="s">
        <v>229</v>
      </c>
      <c r="D97" s="14">
        <v>45406</v>
      </c>
      <c r="E97" s="14">
        <v>45579</v>
      </c>
      <c r="F97" s="13">
        <f t="shared" si="5"/>
        <v>173</v>
      </c>
      <c r="G97" s="11">
        <v>49020000</v>
      </c>
      <c r="H97" s="4">
        <f t="shared" si="7"/>
        <v>0</v>
      </c>
      <c r="I97" s="3">
        <v>0</v>
      </c>
      <c r="J97" s="11">
        <f t="shared" si="6"/>
        <v>49020000</v>
      </c>
      <c r="K97" s="15" t="s">
        <v>341</v>
      </c>
    </row>
    <row r="98" spans="1:11">
      <c r="A98" s="10" t="s">
        <v>121</v>
      </c>
      <c r="B98" s="10" t="s">
        <v>11</v>
      </c>
      <c r="C98" s="10" t="s">
        <v>230</v>
      </c>
      <c r="D98" s="14">
        <v>45408</v>
      </c>
      <c r="E98" s="14">
        <v>45621</v>
      </c>
      <c r="F98" s="13">
        <f t="shared" si="5"/>
        <v>213</v>
      </c>
      <c r="G98" s="11">
        <v>71400000</v>
      </c>
      <c r="H98" s="4">
        <f t="shared" si="7"/>
        <v>0</v>
      </c>
      <c r="I98" s="3">
        <v>0</v>
      </c>
      <c r="J98" s="11">
        <f t="shared" si="6"/>
        <v>71400000</v>
      </c>
      <c r="K98" s="15" t="s">
        <v>342</v>
      </c>
    </row>
    <row r="99" spans="1:11">
      <c r="A99" s="10" t="s">
        <v>122</v>
      </c>
      <c r="B99" s="10" t="s">
        <v>11</v>
      </c>
      <c r="C99" s="10" t="s">
        <v>231</v>
      </c>
      <c r="D99" s="14">
        <v>45407</v>
      </c>
      <c r="E99" s="14">
        <v>45589</v>
      </c>
      <c r="F99" s="13">
        <f t="shared" si="5"/>
        <v>182</v>
      </c>
      <c r="G99" s="11">
        <v>18577476</v>
      </c>
      <c r="H99" s="4">
        <f t="shared" si="7"/>
        <v>0</v>
      </c>
      <c r="I99" s="3">
        <v>0</v>
      </c>
      <c r="J99" s="11">
        <f t="shared" si="6"/>
        <v>18577476</v>
      </c>
      <c r="K99" s="15" t="s">
        <v>343</v>
      </c>
    </row>
    <row r="100" spans="1:11">
      <c r="A100" s="10" t="s">
        <v>123</v>
      </c>
      <c r="B100" s="10" t="s">
        <v>11</v>
      </c>
      <c r="C100" s="10" t="s">
        <v>147</v>
      </c>
      <c r="D100" s="14">
        <v>45404</v>
      </c>
      <c r="E100" s="14">
        <v>45494</v>
      </c>
      <c r="F100" s="13">
        <f t="shared" si="5"/>
        <v>90</v>
      </c>
      <c r="G100" s="11">
        <v>10801920</v>
      </c>
      <c r="H100" s="4">
        <f t="shared" si="7"/>
        <v>0</v>
      </c>
      <c r="I100" s="3">
        <v>0</v>
      </c>
      <c r="J100" s="11">
        <f t="shared" si="6"/>
        <v>10801920</v>
      </c>
      <c r="K100" s="15" t="s">
        <v>344</v>
      </c>
    </row>
    <row r="101" spans="1:11">
      <c r="A101" s="10" t="s">
        <v>124</v>
      </c>
      <c r="B101" s="10" t="s">
        <v>11</v>
      </c>
      <c r="C101" s="10" t="s">
        <v>232</v>
      </c>
      <c r="D101" s="14">
        <v>45404</v>
      </c>
      <c r="E101" s="14">
        <v>45656</v>
      </c>
      <c r="F101" s="13">
        <f t="shared" si="5"/>
        <v>252</v>
      </c>
      <c r="G101" s="11">
        <v>70074333</v>
      </c>
      <c r="H101" s="4">
        <f t="shared" si="7"/>
        <v>0</v>
      </c>
      <c r="I101" s="3">
        <v>0</v>
      </c>
      <c r="J101" s="11">
        <f t="shared" si="6"/>
        <v>70074333</v>
      </c>
      <c r="K101" s="15" t="s">
        <v>345</v>
      </c>
    </row>
    <row r="102" spans="1:11">
      <c r="A102" s="10" t="s">
        <v>125</v>
      </c>
      <c r="B102" s="10" t="s">
        <v>11</v>
      </c>
      <c r="C102" s="10" t="s">
        <v>233</v>
      </c>
      <c r="D102" s="14">
        <v>45404</v>
      </c>
      <c r="E102" s="14">
        <v>45656</v>
      </c>
      <c r="F102" s="13">
        <f t="shared" si="5"/>
        <v>252</v>
      </c>
      <c r="G102" s="11">
        <v>55033333</v>
      </c>
      <c r="H102" s="4">
        <f t="shared" si="7"/>
        <v>0</v>
      </c>
      <c r="I102" s="3">
        <v>0</v>
      </c>
      <c r="J102" s="11">
        <f t="shared" si="6"/>
        <v>55033333</v>
      </c>
      <c r="K102" s="15" t="s">
        <v>363</v>
      </c>
    </row>
    <row r="103" spans="1:11">
      <c r="A103" s="10" t="s">
        <v>126</v>
      </c>
      <c r="B103" s="10" t="s">
        <v>11</v>
      </c>
      <c r="C103" s="10" t="s">
        <v>234</v>
      </c>
      <c r="D103" s="14">
        <v>45405</v>
      </c>
      <c r="E103" s="14">
        <v>45557</v>
      </c>
      <c r="F103" s="13">
        <f t="shared" si="5"/>
        <v>152</v>
      </c>
      <c r="G103" s="11">
        <v>45000000</v>
      </c>
      <c r="H103" s="4">
        <f t="shared" si="7"/>
        <v>0</v>
      </c>
      <c r="I103" s="3">
        <v>0</v>
      </c>
      <c r="J103" s="11">
        <f t="shared" si="6"/>
        <v>45000000</v>
      </c>
      <c r="K103" s="15" t="s">
        <v>288</v>
      </c>
    </row>
    <row r="104" spans="1:11">
      <c r="A104" s="10" t="s">
        <v>127</v>
      </c>
      <c r="B104" s="10" t="s">
        <v>16</v>
      </c>
      <c r="C104" s="10" t="s">
        <v>235</v>
      </c>
      <c r="D104" s="14">
        <v>45405</v>
      </c>
      <c r="E104" s="14">
        <v>45626</v>
      </c>
      <c r="F104" s="13">
        <f t="shared" si="5"/>
        <v>221</v>
      </c>
      <c r="G104" s="11">
        <v>600000000</v>
      </c>
      <c r="H104" s="4">
        <f t="shared" si="7"/>
        <v>0</v>
      </c>
      <c r="I104" s="3">
        <v>0</v>
      </c>
      <c r="J104" s="11">
        <f t="shared" si="6"/>
        <v>600000000</v>
      </c>
      <c r="K104" s="15" t="s">
        <v>424</v>
      </c>
    </row>
    <row r="105" spans="1:11">
      <c r="A105" s="10" t="s">
        <v>128</v>
      </c>
      <c r="B105" s="10" t="s">
        <v>11</v>
      </c>
      <c r="C105" s="10" t="s">
        <v>211</v>
      </c>
      <c r="D105" s="14">
        <v>45406</v>
      </c>
      <c r="E105" s="14">
        <v>45656</v>
      </c>
      <c r="F105" s="13">
        <f t="shared" si="5"/>
        <v>250</v>
      </c>
      <c r="G105" s="11">
        <v>36084514</v>
      </c>
      <c r="H105" s="4">
        <f t="shared" si="7"/>
        <v>0</v>
      </c>
      <c r="I105" s="3">
        <v>0</v>
      </c>
      <c r="J105" s="11">
        <f t="shared" si="6"/>
        <v>36084514</v>
      </c>
      <c r="K105" s="15" t="s">
        <v>346</v>
      </c>
    </row>
    <row r="106" spans="1:11">
      <c r="A106" s="10" t="s">
        <v>129</v>
      </c>
      <c r="B106" s="10" t="s">
        <v>11</v>
      </c>
      <c r="C106" s="10" t="s">
        <v>211</v>
      </c>
      <c r="D106" s="14">
        <v>45399</v>
      </c>
      <c r="E106" s="14">
        <v>45656</v>
      </c>
      <c r="F106" s="13">
        <f t="shared" si="5"/>
        <v>257</v>
      </c>
      <c r="G106" s="11">
        <v>85333333</v>
      </c>
      <c r="H106" s="4">
        <f t="shared" si="7"/>
        <v>0</v>
      </c>
      <c r="I106" s="3">
        <v>0</v>
      </c>
      <c r="J106" s="11">
        <f t="shared" si="6"/>
        <v>85333333</v>
      </c>
      <c r="K106" s="15" t="s">
        <v>347</v>
      </c>
    </row>
    <row r="107" spans="1:11">
      <c r="A107" s="10" t="s">
        <v>130</v>
      </c>
      <c r="B107" s="10" t="s">
        <v>11</v>
      </c>
      <c r="C107" s="10" t="s">
        <v>211</v>
      </c>
      <c r="D107" s="14">
        <v>45400</v>
      </c>
      <c r="E107" s="14">
        <v>45656</v>
      </c>
      <c r="F107" s="13">
        <f t="shared" si="5"/>
        <v>256</v>
      </c>
      <c r="G107" s="11">
        <v>85333333</v>
      </c>
      <c r="H107" s="4">
        <f t="shared" si="7"/>
        <v>0</v>
      </c>
      <c r="I107" s="3">
        <v>0</v>
      </c>
      <c r="J107" s="11">
        <f t="shared" si="6"/>
        <v>85333333</v>
      </c>
      <c r="K107" s="15" t="s">
        <v>348</v>
      </c>
    </row>
    <row r="108" spans="1:11">
      <c r="A108" s="10" t="s">
        <v>131</v>
      </c>
      <c r="B108" s="10" t="s">
        <v>11</v>
      </c>
      <c r="C108" s="10" t="s">
        <v>236</v>
      </c>
      <c r="D108" s="14">
        <v>45407</v>
      </c>
      <c r="E108" s="14">
        <v>45656</v>
      </c>
      <c r="F108" s="13">
        <f t="shared" si="5"/>
        <v>249</v>
      </c>
      <c r="G108" s="11">
        <v>75600000</v>
      </c>
      <c r="H108" s="4">
        <f t="shared" si="7"/>
        <v>0</v>
      </c>
      <c r="I108" s="3">
        <v>0</v>
      </c>
      <c r="J108" s="11">
        <f t="shared" si="6"/>
        <v>75600000</v>
      </c>
      <c r="K108" s="15" t="s">
        <v>349</v>
      </c>
    </row>
    <row r="109" spans="1:11">
      <c r="A109" s="10" t="s">
        <v>132</v>
      </c>
      <c r="B109" s="10" t="s">
        <v>11</v>
      </c>
      <c r="C109" s="10" t="s">
        <v>237</v>
      </c>
      <c r="D109" s="14">
        <v>45406</v>
      </c>
      <c r="E109" s="14">
        <v>45656</v>
      </c>
      <c r="F109" s="13">
        <f t="shared" si="5"/>
        <v>250</v>
      </c>
      <c r="G109" s="11">
        <v>36084514</v>
      </c>
      <c r="H109" s="4">
        <f t="shared" si="7"/>
        <v>0</v>
      </c>
      <c r="I109" s="3">
        <v>0</v>
      </c>
      <c r="J109" s="11">
        <f t="shared" si="6"/>
        <v>36084514</v>
      </c>
      <c r="K109" s="15" t="s">
        <v>350</v>
      </c>
    </row>
    <row r="110" spans="1:11">
      <c r="A110" s="10" t="s">
        <v>133</v>
      </c>
      <c r="B110" s="10" t="s">
        <v>11</v>
      </c>
      <c r="C110" s="10" t="s">
        <v>238</v>
      </c>
      <c r="D110" s="14">
        <v>45405</v>
      </c>
      <c r="E110" s="14">
        <v>45641</v>
      </c>
      <c r="F110" s="13">
        <f t="shared" si="5"/>
        <v>236</v>
      </c>
      <c r="G110" s="11">
        <v>61667333</v>
      </c>
      <c r="H110" s="4">
        <f t="shared" si="7"/>
        <v>0</v>
      </c>
      <c r="I110" s="3">
        <v>0</v>
      </c>
      <c r="J110" s="11">
        <f t="shared" si="6"/>
        <v>61667333</v>
      </c>
      <c r="K110" s="15" t="s">
        <v>351</v>
      </c>
    </row>
    <row r="111" spans="1:11">
      <c r="A111" s="10" t="s">
        <v>134</v>
      </c>
      <c r="B111" s="10" t="s">
        <v>11</v>
      </c>
      <c r="C111" s="10" t="s">
        <v>239</v>
      </c>
      <c r="D111" s="14">
        <v>45405</v>
      </c>
      <c r="E111" s="14">
        <v>45656</v>
      </c>
      <c r="F111" s="13">
        <f t="shared" si="5"/>
        <v>251</v>
      </c>
      <c r="G111" s="11">
        <v>69836000</v>
      </c>
      <c r="H111" s="4">
        <f t="shared" si="7"/>
        <v>0</v>
      </c>
      <c r="I111" s="3">
        <v>0</v>
      </c>
      <c r="J111" s="11">
        <f t="shared" si="6"/>
        <v>69836000</v>
      </c>
      <c r="K111" s="15" t="s">
        <v>352</v>
      </c>
    </row>
    <row r="112" spans="1:11">
      <c r="A112" s="10" t="s">
        <v>135</v>
      </c>
      <c r="B112" s="10" t="s">
        <v>11</v>
      </c>
      <c r="C112" s="10" t="s">
        <v>240</v>
      </c>
      <c r="D112" s="14">
        <v>45406</v>
      </c>
      <c r="E112" s="14">
        <v>45656</v>
      </c>
      <c r="F112" s="13">
        <f t="shared" si="5"/>
        <v>250</v>
      </c>
      <c r="G112" s="11">
        <v>70833333</v>
      </c>
      <c r="H112" s="4">
        <f t="shared" si="7"/>
        <v>0</v>
      </c>
      <c r="I112" s="3">
        <v>0</v>
      </c>
      <c r="J112" s="11">
        <f t="shared" si="6"/>
        <v>70833333</v>
      </c>
      <c r="K112" s="15" t="s">
        <v>353</v>
      </c>
    </row>
    <row r="113" spans="1:11">
      <c r="A113" s="10" t="s">
        <v>136</v>
      </c>
      <c r="B113" s="10" t="s">
        <v>11</v>
      </c>
      <c r="C113" s="10" t="s">
        <v>241</v>
      </c>
      <c r="D113" s="14">
        <v>45406</v>
      </c>
      <c r="E113" s="14">
        <v>45656</v>
      </c>
      <c r="F113" s="13">
        <f t="shared" si="5"/>
        <v>250</v>
      </c>
      <c r="G113" s="11">
        <v>101200000</v>
      </c>
      <c r="H113" s="4">
        <f t="shared" si="7"/>
        <v>0</v>
      </c>
      <c r="I113" s="3">
        <v>0</v>
      </c>
      <c r="J113" s="11">
        <f t="shared" si="6"/>
        <v>101200000</v>
      </c>
      <c r="K113" s="15" t="s">
        <v>289</v>
      </c>
    </row>
    <row r="114" spans="1:11">
      <c r="A114" s="10" t="s">
        <v>137</v>
      </c>
      <c r="B114" s="10" t="s">
        <v>11</v>
      </c>
      <c r="C114" s="10" t="s">
        <v>242</v>
      </c>
      <c r="D114" s="14">
        <v>45407</v>
      </c>
      <c r="E114" s="14">
        <v>45656</v>
      </c>
      <c r="F114" s="13">
        <f t="shared" si="5"/>
        <v>249</v>
      </c>
      <c r="G114" s="11">
        <v>42166667</v>
      </c>
      <c r="H114" s="4">
        <f t="shared" si="7"/>
        <v>0</v>
      </c>
      <c r="I114" s="3">
        <v>0</v>
      </c>
      <c r="J114" s="11">
        <f t="shared" si="6"/>
        <v>42166667</v>
      </c>
      <c r="K114" s="15" t="s">
        <v>354</v>
      </c>
    </row>
    <row r="115" spans="1:11">
      <c r="A115" s="10" t="s">
        <v>138</v>
      </c>
      <c r="B115" s="10" t="s">
        <v>11</v>
      </c>
      <c r="C115" s="10" t="s">
        <v>243</v>
      </c>
      <c r="D115" s="14">
        <v>45405</v>
      </c>
      <c r="E115" s="14">
        <v>45656</v>
      </c>
      <c r="F115" s="13">
        <f t="shared" si="5"/>
        <v>251</v>
      </c>
      <c r="G115" s="11">
        <v>56081667</v>
      </c>
      <c r="H115" s="4">
        <f t="shared" si="7"/>
        <v>0</v>
      </c>
      <c r="I115" s="3">
        <v>0</v>
      </c>
      <c r="J115" s="11">
        <f t="shared" si="6"/>
        <v>56081667</v>
      </c>
      <c r="K115" s="15" t="s">
        <v>355</v>
      </c>
    </row>
    <row r="116" spans="1:11">
      <c r="A116" s="10" t="s">
        <v>139</v>
      </c>
      <c r="B116" s="10" t="s">
        <v>11</v>
      </c>
      <c r="C116" s="10" t="s">
        <v>211</v>
      </c>
      <c r="D116" s="14">
        <v>45408</v>
      </c>
      <c r="E116" s="14">
        <v>45656</v>
      </c>
      <c r="F116" s="13">
        <f t="shared" si="5"/>
        <v>248</v>
      </c>
      <c r="G116" s="11">
        <v>84333333</v>
      </c>
      <c r="H116" s="4">
        <f t="shared" si="7"/>
        <v>0</v>
      </c>
      <c r="I116" s="3">
        <v>0</v>
      </c>
      <c r="J116" s="11">
        <f t="shared" si="6"/>
        <v>84333333</v>
      </c>
      <c r="K116" s="15" t="s">
        <v>356</v>
      </c>
    </row>
    <row r="117" spans="1:11">
      <c r="A117" s="10" t="s">
        <v>140</v>
      </c>
      <c r="B117" s="10" t="s">
        <v>11</v>
      </c>
      <c r="C117" s="10" t="s">
        <v>244</v>
      </c>
      <c r="D117" s="14">
        <v>45412</v>
      </c>
      <c r="E117" s="14">
        <v>45656</v>
      </c>
      <c r="F117" s="13">
        <f t="shared" si="5"/>
        <v>244</v>
      </c>
      <c r="G117" s="11">
        <v>64874550</v>
      </c>
      <c r="H117" s="4">
        <f t="shared" si="7"/>
        <v>0</v>
      </c>
      <c r="I117" s="3">
        <v>0</v>
      </c>
      <c r="J117" s="11">
        <f t="shared" si="6"/>
        <v>64874550</v>
      </c>
      <c r="K117" s="15" t="s">
        <v>357</v>
      </c>
    </row>
    <row r="118" spans="1:11">
      <c r="A118" s="10" t="s">
        <v>141</v>
      </c>
      <c r="B118" s="10" t="s">
        <v>11</v>
      </c>
      <c r="C118" s="10" t="s">
        <v>211</v>
      </c>
      <c r="D118" s="14">
        <v>45408</v>
      </c>
      <c r="E118" s="14">
        <v>45656</v>
      </c>
      <c r="F118" s="13">
        <f t="shared" si="5"/>
        <v>248</v>
      </c>
      <c r="G118" s="11">
        <v>91439548</v>
      </c>
      <c r="H118" s="4">
        <f t="shared" si="7"/>
        <v>0</v>
      </c>
      <c r="I118" s="3">
        <v>0</v>
      </c>
      <c r="J118" s="11">
        <f t="shared" si="6"/>
        <v>91439548</v>
      </c>
      <c r="K118" s="15" t="s">
        <v>358</v>
      </c>
    </row>
    <row r="119" spans="1:11">
      <c r="A119" s="10" t="s">
        <v>142</v>
      </c>
      <c r="B119" s="10" t="s">
        <v>11</v>
      </c>
      <c r="C119" s="10" t="s">
        <v>211</v>
      </c>
      <c r="D119" s="14">
        <v>45407</v>
      </c>
      <c r="E119" s="14">
        <v>45656</v>
      </c>
      <c r="F119" s="13">
        <f t="shared" si="5"/>
        <v>249</v>
      </c>
      <c r="G119" s="11">
        <v>79008826</v>
      </c>
      <c r="H119" s="4">
        <f t="shared" si="7"/>
        <v>0</v>
      </c>
      <c r="I119" s="3">
        <v>0</v>
      </c>
      <c r="J119" s="11">
        <f t="shared" si="6"/>
        <v>79008826</v>
      </c>
      <c r="K119" s="15" t="s">
        <v>359</v>
      </c>
    </row>
    <row r="120" spans="1:11">
      <c r="A120" s="10" t="s">
        <v>143</v>
      </c>
      <c r="B120" s="10" t="s">
        <v>11</v>
      </c>
      <c r="C120" s="10" t="s">
        <v>245</v>
      </c>
      <c r="D120" s="14">
        <v>45412</v>
      </c>
      <c r="E120" s="14">
        <v>45594</v>
      </c>
      <c r="F120" s="13">
        <f t="shared" si="5"/>
        <v>182</v>
      </c>
      <c r="G120" s="11">
        <v>42900000</v>
      </c>
      <c r="H120" s="4">
        <f t="shared" si="7"/>
        <v>0</v>
      </c>
      <c r="I120" s="3">
        <v>0</v>
      </c>
      <c r="J120" s="11">
        <f t="shared" si="6"/>
        <v>42900000</v>
      </c>
      <c r="K120" s="15" t="s">
        <v>360</v>
      </c>
    </row>
    <row r="121" spans="1:11">
      <c r="A121" s="10" t="s">
        <v>144</v>
      </c>
      <c r="B121" s="10" t="s">
        <v>11</v>
      </c>
      <c r="C121" s="10" t="s">
        <v>246</v>
      </c>
      <c r="D121" s="14">
        <v>45412</v>
      </c>
      <c r="E121" s="14">
        <v>45656</v>
      </c>
      <c r="F121" s="13">
        <f t="shared" si="5"/>
        <v>244</v>
      </c>
      <c r="G121" s="11">
        <v>90200000</v>
      </c>
      <c r="H121" s="4">
        <f t="shared" si="7"/>
        <v>0</v>
      </c>
      <c r="I121" s="3">
        <v>0</v>
      </c>
      <c r="J121" s="11">
        <f t="shared" si="6"/>
        <v>90200000</v>
      </c>
      <c r="K121" s="15" t="s">
        <v>364</v>
      </c>
    </row>
    <row r="122" spans="1:11">
      <c r="A122" s="10" t="s">
        <v>145</v>
      </c>
      <c r="B122" s="10" t="s">
        <v>16</v>
      </c>
      <c r="C122" s="10" t="s">
        <v>247</v>
      </c>
      <c r="D122" s="14">
        <v>45412</v>
      </c>
      <c r="E122" s="14">
        <v>45626</v>
      </c>
      <c r="F122" s="13">
        <f t="shared" si="5"/>
        <v>214</v>
      </c>
      <c r="G122" s="11">
        <v>40900300</v>
      </c>
      <c r="H122" s="4">
        <f t="shared" si="7"/>
        <v>0</v>
      </c>
      <c r="I122" s="3">
        <v>0</v>
      </c>
      <c r="J122" s="11">
        <f t="shared" si="6"/>
        <v>40900300</v>
      </c>
      <c r="K122" s="15" t="s">
        <v>365</v>
      </c>
    </row>
    <row r="123" spans="1:11">
      <c r="A123" s="10" t="s">
        <v>146</v>
      </c>
      <c r="B123" s="10" t="s">
        <v>16</v>
      </c>
      <c r="C123" s="10" t="s">
        <v>247</v>
      </c>
      <c r="D123" s="14">
        <v>45412</v>
      </c>
      <c r="E123" s="14">
        <v>45626</v>
      </c>
      <c r="F123" s="13">
        <f t="shared" si="5"/>
        <v>214</v>
      </c>
      <c r="G123" s="11">
        <v>3748500</v>
      </c>
      <c r="H123" s="4">
        <f t="shared" si="7"/>
        <v>0</v>
      </c>
      <c r="I123" s="3">
        <v>0</v>
      </c>
      <c r="J123" s="11">
        <f t="shared" si="6"/>
        <v>3748500</v>
      </c>
      <c r="K123" s="15" t="s">
        <v>366</v>
      </c>
    </row>
    <row r="124" spans="1:11">
      <c r="A124" s="10" t="s">
        <v>421</v>
      </c>
      <c r="B124" s="10" t="s">
        <v>11</v>
      </c>
      <c r="C124" s="10" t="s">
        <v>422</v>
      </c>
      <c r="D124" s="14">
        <v>45412</v>
      </c>
      <c r="E124" s="14">
        <v>45931</v>
      </c>
      <c r="F124" s="13">
        <f t="shared" si="5"/>
        <v>519</v>
      </c>
      <c r="G124" s="11">
        <v>82029471975</v>
      </c>
      <c r="H124" s="4">
        <f t="shared" si="7"/>
        <v>0</v>
      </c>
      <c r="I124" s="3">
        <v>0</v>
      </c>
      <c r="J124" s="11">
        <f t="shared" si="6"/>
        <v>82029471975</v>
      </c>
      <c r="K124" s="15" t="s">
        <v>423</v>
      </c>
    </row>
    <row r="125" spans="1:11">
      <c r="A125" s="10" t="s">
        <v>402</v>
      </c>
      <c r="B125" s="10" t="s">
        <v>11</v>
      </c>
      <c r="C125" s="10" t="s">
        <v>367</v>
      </c>
      <c r="D125" s="14">
        <v>45344</v>
      </c>
      <c r="E125" s="14">
        <v>45656</v>
      </c>
      <c r="F125" s="13">
        <f t="shared" si="5"/>
        <v>312</v>
      </c>
      <c r="G125" s="11">
        <v>82648800</v>
      </c>
      <c r="H125" s="4">
        <f t="shared" si="7"/>
        <v>2.8846153846153848E-2</v>
      </c>
      <c r="I125" s="3">
        <v>2384100</v>
      </c>
      <c r="J125" s="11">
        <f t="shared" si="6"/>
        <v>80264700</v>
      </c>
      <c r="K125" s="15" t="s">
        <v>385</v>
      </c>
    </row>
    <row r="126" spans="1:11">
      <c r="A126" s="10" t="s">
        <v>403</v>
      </c>
      <c r="B126" s="10" t="s">
        <v>11</v>
      </c>
      <c r="C126" s="10" t="s">
        <v>368</v>
      </c>
      <c r="D126" s="14">
        <v>45342</v>
      </c>
      <c r="E126" s="14">
        <v>45554</v>
      </c>
      <c r="F126" s="13">
        <f t="shared" si="5"/>
        <v>212</v>
      </c>
      <c r="G126" s="11">
        <v>71400000</v>
      </c>
      <c r="H126" s="4">
        <f t="shared" si="7"/>
        <v>5.2380952380952382E-2</v>
      </c>
      <c r="I126" s="3">
        <v>3740000</v>
      </c>
      <c r="J126" s="11">
        <f t="shared" si="6"/>
        <v>67660000</v>
      </c>
      <c r="K126" s="15" t="s">
        <v>386</v>
      </c>
    </row>
    <row r="127" spans="1:11">
      <c r="A127" s="10" t="s">
        <v>404</v>
      </c>
      <c r="B127" s="10" t="s">
        <v>11</v>
      </c>
      <c r="C127" s="10" t="s">
        <v>369</v>
      </c>
      <c r="D127" s="14">
        <v>45323</v>
      </c>
      <c r="E127" s="14">
        <v>45611</v>
      </c>
      <c r="F127" s="13">
        <f t="shared" si="5"/>
        <v>288</v>
      </c>
      <c r="G127" s="11">
        <v>66000000</v>
      </c>
      <c r="H127" s="4">
        <f t="shared" si="7"/>
        <v>0</v>
      </c>
      <c r="I127" s="3">
        <v>0</v>
      </c>
      <c r="J127" s="11">
        <f t="shared" si="6"/>
        <v>66000000</v>
      </c>
      <c r="K127" s="15" t="s">
        <v>387</v>
      </c>
    </row>
    <row r="128" spans="1:11">
      <c r="A128" s="10" t="s">
        <v>405</v>
      </c>
      <c r="B128" s="10" t="s">
        <v>11</v>
      </c>
      <c r="C128" s="10" t="s">
        <v>370</v>
      </c>
      <c r="D128" s="14">
        <v>45321</v>
      </c>
      <c r="E128" s="14">
        <v>45562</v>
      </c>
      <c r="F128" s="13">
        <f t="shared" si="5"/>
        <v>241</v>
      </c>
      <c r="G128" s="11">
        <v>103109533</v>
      </c>
      <c r="H128" s="4">
        <f t="shared" si="7"/>
        <v>0</v>
      </c>
      <c r="I128" s="3">
        <v>0</v>
      </c>
      <c r="J128" s="11">
        <f t="shared" si="6"/>
        <v>103109533</v>
      </c>
      <c r="K128" s="15" t="s">
        <v>388</v>
      </c>
    </row>
    <row r="129" spans="1:11">
      <c r="A129" s="10" t="s">
        <v>406</v>
      </c>
      <c r="B129" s="10" t="s">
        <v>11</v>
      </c>
      <c r="C129" s="10" t="s">
        <v>371</v>
      </c>
      <c r="D129" s="14">
        <v>45334</v>
      </c>
      <c r="E129" s="14">
        <v>45656</v>
      </c>
      <c r="F129" s="13">
        <f t="shared" si="5"/>
        <v>322</v>
      </c>
      <c r="G129" s="11">
        <v>90526641</v>
      </c>
      <c r="H129" s="4">
        <f t="shared" si="7"/>
        <v>5.6379834086630914E-2</v>
      </c>
      <c r="I129" s="3">
        <v>5103877</v>
      </c>
      <c r="J129" s="11">
        <f t="shared" si="6"/>
        <v>85422764</v>
      </c>
      <c r="K129" s="15" t="s">
        <v>389</v>
      </c>
    </row>
    <row r="130" spans="1:11">
      <c r="A130" s="10" t="s">
        <v>407</v>
      </c>
      <c r="B130" s="10" t="s">
        <v>11</v>
      </c>
      <c r="C130" s="10" t="s">
        <v>372</v>
      </c>
      <c r="D130" s="14">
        <v>45337</v>
      </c>
      <c r="E130" s="14">
        <v>45655</v>
      </c>
      <c r="F130" s="13">
        <f t="shared" si="5"/>
        <v>318</v>
      </c>
      <c r="G130" s="11">
        <v>105000000</v>
      </c>
      <c r="H130" s="4">
        <f t="shared" si="7"/>
        <v>5.0793647619047616E-2</v>
      </c>
      <c r="I130" s="3">
        <v>5333333</v>
      </c>
      <c r="J130" s="11">
        <f t="shared" si="6"/>
        <v>99666667</v>
      </c>
      <c r="K130" s="15" t="s">
        <v>390</v>
      </c>
    </row>
    <row r="131" spans="1:11">
      <c r="A131" s="10" t="s">
        <v>67</v>
      </c>
      <c r="B131" s="10" t="s">
        <v>11</v>
      </c>
      <c r="C131" s="10" t="s">
        <v>12</v>
      </c>
      <c r="D131" s="14">
        <v>45386</v>
      </c>
      <c r="E131" s="14">
        <v>45656</v>
      </c>
      <c r="F131" s="13">
        <f t="shared" si="5"/>
        <v>270</v>
      </c>
      <c r="G131" s="11">
        <v>104294667</v>
      </c>
      <c r="H131" s="4">
        <f t="shared" si="7"/>
        <v>0</v>
      </c>
      <c r="I131" s="16">
        <v>0</v>
      </c>
      <c r="J131" s="11">
        <f t="shared" si="6"/>
        <v>104294667</v>
      </c>
      <c r="K131" s="15" t="s">
        <v>391</v>
      </c>
    </row>
    <row r="132" spans="1:11">
      <c r="A132" s="10" t="s">
        <v>408</v>
      </c>
      <c r="B132" s="10" t="s">
        <v>11</v>
      </c>
      <c r="C132" s="10" t="s">
        <v>373</v>
      </c>
      <c r="D132" s="14">
        <v>45321</v>
      </c>
      <c r="E132" s="14">
        <v>45383</v>
      </c>
      <c r="F132" s="13">
        <f t="shared" si="5"/>
        <v>62</v>
      </c>
      <c r="G132" s="11">
        <v>72000000</v>
      </c>
      <c r="H132" s="4">
        <f t="shared" si="7"/>
        <v>0.26</v>
      </c>
      <c r="I132" s="16">
        <v>18720000</v>
      </c>
      <c r="J132" s="11">
        <f t="shared" si="6"/>
        <v>53280000</v>
      </c>
      <c r="K132" s="15" t="s">
        <v>425</v>
      </c>
    </row>
    <row r="133" spans="1:11">
      <c r="A133" s="10" t="s">
        <v>409</v>
      </c>
      <c r="B133" s="10" t="s">
        <v>11</v>
      </c>
      <c r="C133" s="10" t="s">
        <v>374</v>
      </c>
      <c r="D133" s="14">
        <v>45309</v>
      </c>
      <c r="E133" s="14">
        <v>45656</v>
      </c>
      <c r="F133" s="13">
        <f t="shared" ref="F133:F143" si="8">E133-D133</f>
        <v>347</v>
      </c>
      <c r="G133" s="11">
        <v>126134000</v>
      </c>
      <c r="H133" s="4">
        <f t="shared" si="7"/>
        <v>0.21220817543247658</v>
      </c>
      <c r="I133" s="16">
        <v>26766666</v>
      </c>
      <c r="J133" s="11">
        <f t="shared" ref="J133:J143" si="9">G133-I133</f>
        <v>99367334</v>
      </c>
      <c r="K133" s="15" t="s">
        <v>392</v>
      </c>
    </row>
    <row r="134" spans="1:11">
      <c r="A134" s="10" t="s">
        <v>410</v>
      </c>
      <c r="B134" s="10" t="s">
        <v>11</v>
      </c>
      <c r="C134" s="10" t="s">
        <v>375</v>
      </c>
      <c r="D134" s="14">
        <v>45313</v>
      </c>
      <c r="E134" s="14">
        <v>45391</v>
      </c>
      <c r="F134" s="13">
        <f t="shared" si="8"/>
        <v>78</v>
      </c>
      <c r="G134" s="11">
        <v>46566667</v>
      </c>
      <c r="H134" s="4">
        <f t="shared" si="7"/>
        <v>0.61000000279169653</v>
      </c>
      <c r="I134" s="16">
        <v>28405667</v>
      </c>
      <c r="J134" s="11">
        <f t="shared" si="9"/>
        <v>18161000</v>
      </c>
      <c r="K134" s="15" t="s">
        <v>393</v>
      </c>
    </row>
    <row r="135" spans="1:11">
      <c r="A135" s="10" t="s">
        <v>411</v>
      </c>
      <c r="B135" s="10" t="s">
        <v>11</v>
      </c>
      <c r="C135" s="10" t="s">
        <v>376</v>
      </c>
      <c r="D135" s="14">
        <v>45329</v>
      </c>
      <c r="E135" s="14">
        <v>45656</v>
      </c>
      <c r="F135" s="13">
        <f t="shared" si="8"/>
        <v>327</v>
      </c>
      <c r="G135" s="11">
        <v>91366933</v>
      </c>
      <c r="H135" s="4">
        <f t="shared" si="7"/>
        <v>7.3619632170426469E-2</v>
      </c>
      <c r="I135" s="16">
        <v>6726400</v>
      </c>
      <c r="J135" s="11">
        <f t="shared" si="9"/>
        <v>84640533</v>
      </c>
      <c r="K135" s="15" t="s">
        <v>394</v>
      </c>
    </row>
    <row r="136" spans="1:11">
      <c r="A136" s="10" t="s">
        <v>412</v>
      </c>
      <c r="B136" s="10" t="s">
        <v>11</v>
      </c>
      <c r="C136" s="10" t="s">
        <v>377</v>
      </c>
      <c r="D136" s="14">
        <v>45363</v>
      </c>
      <c r="E136" s="14">
        <v>45656</v>
      </c>
      <c r="F136" s="13">
        <f t="shared" si="8"/>
        <v>293</v>
      </c>
      <c r="G136" s="11">
        <v>79513026</v>
      </c>
      <c r="H136" s="4">
        <f t="shared" si="7"/>
        <v>0</v>
      </c>
      <c r="I136" s="3">
        <v>0</v>
      </c>
      <c r="J136" s="11">
        <f t="shared" si="9"/>
        <v>79513026</v>
      </c>
      <c r="K136" s="15" t="s">
        <v>395</v>
      </c>
    </row>
    <row r="137" spans="1:11">
      <c r="A137" s="10" t="s">
        <v>413</v>
      </c>
      <c r="B137" s="10" t="s">
        <v>11</v>
      </c>
      <c r="C137" s="10" t="s">
        <v>378</v>
      </c>
      <c r="D137" s="14">
        <v>45334</v>
      </c>
      <c r="E137" s="14">
        <v>45503</v>
      </c>
      <c r="F137" s="13">
        <f t="shared" si="8"/>
        <v>169</v>
      </c>
      <c r="G137" s="11">
        <v>40833333</v>
      </c>
      <c r="H137" s="4">
        <f t="shared" si="7"/>
        <v>0</v>
      </c>
      <c r="I137" s="3">
        <v>0</v>
      </c>
      <c r="J137" s="11">
        <f t="shared" si="9"/>
        <v>40833333</v>
      </c>
      <c r="K137" s="15" t="s">
        <v>396</v>
      </c>
    </row>
    <row r="138" spans="1:11">
      <c r="A138" s="10" t="s">
        <v>414</v>
      </c>
      <c r="B138" s="10" t="s">
        <v>11</v>
      </c>
      <c r="C138" s="10" t="s">
        <v>379</v>
      </c>
      <c r="D138" s="14">
        <v>45366</v>
      </c>
      <c r="E138" s="14">
        <v>45405</v>
      </c>
      <c r="F138" s="13">
        <f t="shared" si="8"/>
        <v>39</v>
      </c>
      <c r="G138" s="11">
        <v>73860270</v>
      </c>
      <c r="H138" s="4">
        <f t="shared" si="7"/>
        <v>0.12999999864609213</v>
      </c>
      <c r="I138" s="16">
        <v>9601835</v>
      </c>
      <c r="J138" s="11">
        <f t="shared" si="9"/>
        <v>64258435</v>
      </c>
      <c r="K138" s="15" t="s">
        <v>420</v>
      </c>
    </row>
    <row r="139" spans="1:11">
      <c r="A139" s="10" t="s">
        <v>415</v>
      </c>
      <c r="B139" s="10" t="s">
        <v>11</v>
      </c>
      <c r="C139" s="10" t="s">
        <v>380</v>
      </c>
      <c r="D139" s="14">
        <v>45324</v>
      </c>
      <c r="E139" s="14">
        <v>45400</v>
      </c>
      <c r="F139" s="13">
        <f t="shared" si="8"/>
        <v>76</v>
      </c>
      <c r="G139" s="11">
        <v>99000000</v>
      </c>
      <c r="H139" s="4">
        <f t="shared" si="7"/>
        <v>0.1</v>
      </c>
      <c r="I139" s="16">
        <v>9900000</v>
      </c>
      <c r="J139" s="11">
        <f t="shared" si="9"/>
        <v>89100000</v>
      </c>
      <c r="K139" s="15" t="s">
        <v>397</v>
      </c>
    </row>
    <row r="140" spans="1:11">
      <c r="A140" s="10" t="s">
        <v>416</v>
      </c>
      <c r="B140" s="10" t="s">
        <v>11</v>
      </c>
      <c r="C140" s="10" t="s">
        <v>381</v>
      </c>
      <c r="D140" s="14">
        <v>45334</v>
      </c>
      <c r="E140" s="14">
        <v>45656</v>
      </c>
      <c r="F140" s="13">
        <f t="shared" si="8"/>
        <v>322</v>
      </c>
      <c r="G140" s="11">
        <v>96300000</v>
      </c>
      <c r="H140" s="4">
        <f t="shared" si="7"/>
        <v>5.9190031152647975E-2</v>
      </c>
      <c r="I140" s="3">
        <v>5700000</v>
      </c>
      <c r="J140" s="11">
        <f t="shared" si="9"/>
        <v>90600000</v>
      </c>
      <c r="K140" s="15" t="s">
        <v>398</v>
      </c>
    </row>
    <row r="141" spans="1:11">
      <c r="A141" s="10" t="s">
        <v>417</v>
      </c>
      <c r="B141" s="10" t="s">
        <v>16</v>
      </c>
      <c r="C141" s="10" t="s">
        <v>382</v>
      </c>
      <c r="D141" s="14">
        <v>45232</v>
      </c>
      <c r="E141" s="14">
        <v>45565</v>
      </c>
      <c r="F141" s="13">
        <f t="shared" si="8"/>
        <v>333</v>
      </c>
      <c r="G141" s="11">
        <v>2582200410</v>
      </c>
      <c r="H141" s="4">
        <f t="shared" si="7"/>
        <v>0.36859663692796019</v>
      </c>
      <c r="I141" s="3">
        <v>951790387</v>
      </c>
      <c r="J141" s="11">
        <f t="shared" si="9"/>
        <v>1630410023</v>
      </c>
      <c r="K141" s="15" t="s">
        <v>399</v>
      </c>
    </row>
    <row r="142" spans="1:11">
      <c r="A142" s="10" t="s">
        <v>419</v>
      </c>
      <c r="B142" s="10" t="s">
        <v>11</v>
      </c>
      <c r="C142" s="10" t="s">
        <v>383</v>
      </c>
      <c r="D142" s="14">
        <v>44897</v>
      </c>
      <c r="E142" s="14">
        <v>45473</v>
      </c>
      <c r="F142" s="13">
        <f t="shared" si="8"/>
        <v>576</v>
      </c>
      <c r="G142" s="11">
        <v>170053142</v>
      </c>
      <c r="H142" s="4">
        <f t="shared" si="7"/>
        <v>0.65183242541910813</v>
      </c>
      <c r="I142" s="3">
        <v>110846152</v>
      </c>
      <c r="J142" s="11">
        <f t="shared" si="9"/>
        <v>59206990</v>
      </c>
      <c r="K142" s="15" t="s">
        <v>401</v>
      </c>
    </row>
    <row r="143" spans="1:11">
      <c r="A143" s="10" t="s">
        <v>418</v>
      </c>
      <c r="B143" s="10" t="s">
        <v>11</v>
      </c>
      <c r="C143" s="10" t="s">
        <v>384</v>
      </c>
      <c r="D143" s="14">
        <v>45226</v>
      </c>
      <c r="E143" s="14">
        <v>45534</v>
      </c>
      <c r="F143" s="13">
        <f t="shared" si="8"/>
        <v>308</v>
      </c>
      <c r="G143" s="11">
        <v>1574017443.1199999</v>
      </c>
      <c r="H143" s="4">
        <f t="shared" si="7"/>
        <v>0.31535804458182048</v>
      </c>
      <c r="I143" s="3">
        <v>496379063</v>
      </c>
      <c r="J143" s="11">
        <f t="shared" si="9"/>
        <v>1077638380.1199999</v>
      </c>
      <c r="K143" s="15" t="s">
        <v>400</v>
      </c>
    </row>
  </sheetData>
  <mergeCells count="1">
    <mergeCell ref="A1:K1"/>
  </mergeCells>
  <conditionalFormatting sqref="H3:H143">
    <cfRule type="colorScale" priority="3">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F3:F143 H3:H4 I3:I143" xr:uid="{00000000-0002-0000-0000-000000000000}">
      <formula1>-9223372036854770000</formula1>
      <formula2>9223372036854770000</formula2>
    </dataValidation>
  </dataValidations>
  <hyperlinks>
    <hyperlink ref="K103" r:id="rId1" xr:uid="{00000000-0004-0000-0000-000000000000}"/>
    <hyperlink ref="K113" r:id="rId2" xr:uid="{00000000-0004-0000-0000-000001000000}"/>
    <hyperlink ref="K52" r:id="rId3" xr:uid="{00000000-0004-0000-0000-000002000000}"/>
    <hyperlink ref="K55" r:id="rId4" xr:uid="{00000000-0004-0000-0000-000003000000}"/>
    <hyperlink ref="K102" r:id="rId5" xr:uid="{00000000-0004-0000-0000-000004000000}"/>
    <hyperlink ref="K121" r:id="rId6" xr:uid="{00000000-0004-0000-0000-000005000000}"/>
    <hyperlink ref="K122" r:id="rId7" xr:uid="{00000000-0004-0000-0000-000006000000}"/>
    <hyperlink ref="K123" r:id="rId8" xr:uid="{00000000-0004-0000-0000-000007000000}"/>
    <hyperlink ref="K142" r:id="rId9" xr:uid="{00000000-0004-0000-0000-000008000000}"/>
    <hyperlink ref="K143" r:id="rId10" xr:uid="{00000000-0004-0000-0000-000009000000}"/>
    <hyperlink ref="K138" r:id="rId11" xr:uid="{00000000-0004-0000-0000-00000A000000}"/>
    <hyperlink ref="K134" r:id="rId12" xr:uid="{00000000-0004-0000-0000-00000B000000}"/>
    <hyperlink ref="K132" r:id="rId13" xr:uid="{00000000-0004-0000-0000-00000C000000}"/>
    <hyperlink ref="K105" r:id="rId14" xr:uid="{00000000-0004-0000-0000-00000D000000}"/>
    <hyperlink ref="K99" r:id="rId15" xr:uid="{00000000-0004-0000-0000-00000E000000}"/>
  </hyperlinks>
  <pageMargins left="0.7" right="0.7" top="0.75" bottom="0.75" header="0.3" footer="0.3"/>
  <pageSetup scale="29" fitToHeight="0" orientation="landscape" r:id="rId16"/>
  <drawing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2025-05-26T14:57:07Z</dcterms:modified>
  <cp:category/>
  <cp:contentStatus/>
</cp:coreProperties>
</file>